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SKP-PK 2020\skp 2020\"/>
    </mc:Choice>
  </mc:AlternateContent>
  <bookViews>
    <workbookView xWindow="345" yWindow="-45" windowWidth="11355" windowHeight="8385" tabRatio="686" firstSheet="4" activeTab="4"/>
  </bookViews>
  <sheets>
    <sheet name="Sheet1 (2)" sheetId="14" r:id="rId1"/>
    <sheet name="Menu" sheetId="8" r:id="rId2"/>
    <sheet name="DATA SKP" sheetId="9" r:id="rId3"/>
    <sheet name="COVER" sheetId="10" r:id="rId4"/>
    <sheet name="FORM SKP" sheetId="1" r:id="rId5"/>
    <sheet name="PENGUKURAN" sheetId="16" r:id="rId6"/>
    <sheet name="PERILAKU KERJA" sheetId="3" r:id="rId7"/>
    <sheet name="PENILAIAN" sheetId="4" r:id="rId8"/>
    <sheet name="PENILAIAN FIX" sheetId="17" r:id="rId9"/>
    <sheet name="Sheet1" sheetId="11" r:id="rId10"/>
  </sheets>
  <externalReferences>
    <externalReference r:id="rId11"/>
    <externalReference r:id="rId12"/>
  </externalReferences>
  <definedNames>
    <definedName name="_xlnm.Print_Area" localSheetId="4">'FORM SKP'!$A$1:$K$33</definedName>
    <definedName name="_xlnm.Print_Area" localSheetId="8">'PENILAIAN FIX'!$A$1:$Z$71</definedName>
  </definedNames>
  <calcPr calcId="162913"/>
</workbook>
</file>

<file path=xl/calcChain.xml><?xml version="1.0" encoding="utf-8"?>
<calcChain xmlns="http://schemas.openxmlformats.org/spreadsheetml/2006/main">
  <c r="G29" i="1" l="1"/>
  <c r="H30" i="1"/>
  <c r="D11" i="16" l="1"/>
  <c r="W11" i="16" s="1"/>
  <c r="K11" i="16"/>
  <c r="AB11" i="16"/>
  <c r="G8" i="1"/>
  <c r="G17" i="4" s="1"/>
  <c r="V32" i="17"/>
  <c r="V31" i="17"/>
  <c r="V30" i="17"/>
  <c r="V29" i="17"/>
  <c r="V28" i="17"/>
  <c r="V25" i="17"/>
  <c r="V24" i="17"/>
  <c r="V23" i="17"/>
  <c r="V22" i="17"/>
  <c r="V19" i="17"/>
  <c r="V18" i="17"/>
  <c r="V17" i="17"/>
  <c r="V16" i="17"/>
  <c r="I17" i="3"/>
  <c r="V26" i="17"/>
  <c r="V20" i="17"/>
  <c r="D17" i="16"/>
  <c r="W17" i="16" s="1"/>
  <c r="E17" i="16"/>
  <c r="L17" i="16"/>
  <c r="F17" i="16"/>
  <c r="AC17" i="16" s="1"/>
  <c r="G17" i="16"/>
  <c r="N17" i="16" s="1"/>
  <c r="H17" i="16"/>
  <c r="O17" i="16"/>
  <c r="I17" i="16"/>
  <c r="AA17" i="16" s="1"/>
  <c r="AE17" i="16" s="1"/>
  <c r="AI17" i="16"/>
  <c r="AH17" i="16"/>
  <c r="D18" i="16"/>
  <c r="W18" i="16" s="1"/>
  <c r="E18" i="16"/>
  <c r="L18" i="16"/>
  <c r="F18" i="16"/>
  <c r="AC18" i="16"/>
  <c r="G18" i="16"/>
  <c r="H18" i="16"/>
  <c r="O18" i="16" s="1"/>
  <c r="I18" i="16"/>
  <c r="AA18" i="16" s="1"/>
  <c r="AE18" i="16" s="1"/>
  <c r="AH18" i="16"/>
  <c r="B18" i="16"/>
  <c r="B17" i="16"/>
  <c r="D10" i="16"/>
  <c r="D15" i="16"/>
  <c r="W15" i="16" s="1"/>
  <c r="D14" i="16"/>
  <c r="AB14" i="16" s="1"/>
  <c r="D16" i="16"/>
  <c r="AB16" i="16" s="1"/>
  <c r="W16" i="16"/>
  <c r="I10" i="16"/>
  <c r="AA10" i="16" s="1"/>
  <c r="AE10" i="16" s="1"/>
  <c r="I11" i="16"/>
  <c r="AH11" i="16" s="1"/>
  <c r="AA11" i="16"/>
  <c r="AE11" i="16" s="1"/>
  <c r="I12" i="16"/>
  <c r="AA12" i="16" s="1"/>
  <c r="AE12" i="16" s="1"/>
  <c r="I13" i="16"/>
  <c r="AA13" i="16" s="1"/>
  <c r="AE13" i="16" s="1"/>
  <c r="I14" i="16"/>
  <c r="AA14" i="16" s="1"/>
  <c r="AE14" i="16" s="1"/>
  <c r="I15" i="16"/>
  <c r="AH15" i="16" s="1"/>
  <c r="I16" i="16"/>
  <c r="AH16" i="16" s="1"/>
  <c r="AA16" i="16"/>
  <c r="AE16" i="16"/>
  <c r="I9" i="16"/>
  <c r="AA9" i="16" s="1"/>
  <c r="AE9" i="16" s="1"/>
  <c r="AI9" i="16"/>
  <c r="H16" i="16"/>
  <c r="O16" i="16" s="1"/>
  <c r="H10" i="16"/>
  <c r="O10" i="16"/>
  <c r="H11" i="16"/>
  <c r="O11" i="16" s="1"/>
  <c r="H12" i="16"/>
  <c r="O12" i="16"/>
  <c r="H13" i="16"/>
  <c r="O13" i="16" s="1"/>
  <c r="H14" i="16"/>
  <c r="O14" i="16" s="1"/>
  <c r="H15" i="16"/>
  <c r="O15" i="16" s="1"/>
  <c r="H9" i="16"/>
  <c r="O9" i="16"/>
  <c r="G10" i="16"/>
  <c r="N10" i="16"/>
  <c r="Z10" i="16" s="1"/>
  <c r="G11" i="16"/>
  <c r="N11" i="16" s="1"/>
  <c r="Z11" i="16" s="1"/>
  <c r="AG11" i="16"/>
  <c r="G12" i="16"/>
  <c r="G13" i="16"/>
  <c r="N13" i="16" s="1"/>
  <c r="G14" i="16"/>
  <c r="N14" i="16"/>
  <c r="AF14" i="16" s="1"/>
  <c r="G15" i="16"/>
  <c r="G16" i="16"/>
  <c r="N16" i="16" s="1"/>
  <c r="G9" i="16"/>
  <c r="N9" i="16"/>
  <c r="Z9" i="16" s="1"/>
  <c r="F10" i="16"/>
  <c r="AC10" i="16" s="1"/>
  <c r="F11" i="16"/>
  <c r="AC11" i="16"/>
  <c r="F12" i="16"/>
  <c r="AC12" i="16" s="1"/>
  <c r="F13" i="16"/>
  <c r="AC13" i="16"/>
  <c r="F14" i="16"/>
  <c r="AC14" i="16"/>
  <c r="F15" i="16"/>
  <c r="AC15" i="16" s="1"/>
  <c r="F16" i="16"/>
  <c r="AC16" i="16" s="1"/>
  <c r="F9" i="16"/>
  <c r="AC9" i="16" s="1"/>
  <c r="E10" i="16"/>
  <c r="L10" i="16"/>
  <c r="E11" i="16"/>
  <c r="L11" i="16" s="1"/>
  <c r="E12" i="16"/>
  <c r="L12" i="16" s="1"/>
  <c r="E13" i="16"/>
  <c r="L13" i="16" s="1"/>
  <c r="E14" i="16"/>
  <c r="L14" i="16"/>
  <c r="E15" i="16"/>
  <c r="L15" i="16"/>
  <c r="E16" i="16"/>
  <c r="L16" i="16" s="1"/>
  <c r="E9" i="16"/>
  <c r="L9" i="16" s="1"/>
  <c r="D12" i="16"/>
  <c r="W12" i="16" s="1"/>
  <c r="D13" i="16"/>
  <c r="K13" i="16" s="1"/>
  <c r="AB13" i="16" s="1"/>
  <c r="W13" i="16"/>
  <c r="D9" i="16"/>
  <c r="W9" i="16" s="1"/>
  <c r="B10" i="16"/>
  <c r="B11" i="16"/>
  <c r="B12" i="16"/>
  <c r="B13" i="16"/>
  <c r="B14" i="16"/>
  <c r="B15" i="16"/>
  <c r="B16" i="16"/>
  <c r="B9" i="16"/>
  <c r="C9" i="16"/>
  <c r="C10" i="16"/>
  <c r="C11" i="16"/>
  <c r="C12" i="16"/>
  <c r="C13" i="16"/>
  <c r="C14" i="16"/>
  <c r="H36" i="4"/>
  <c r="H37" i="4"/>
  <c r="H38" i="4"/>
  <c r="H39" i="4"/>
  <c r="H40" i="4"/>
  <c r="I42" i="4"/>
  <c r="H41" i="4"/>
  <c r="F41" i="4"/>
  <c r="F40" i="4"/>
  <c r="F39" i="4"/>
  <c r="F38" i="4"/>
  <c r="F37" i="4"/>
  <c r="F36" i="4"/>
  <c r="G30" i="4"/>
  <c r="G29" i="4"/>
  <c r="G28" i="4"/>
  <c r="G27" i="4"/>
  <c r="I156" i="4"/>
  <c r="G26" i="4"/>
  <c r="H155" i="4"/>
  <c r="G21" i="4"/>
  <c r="I137" i="4" s="1"/>
  <c r="H11" i="4"/>
  <c r="A9" i="4"/>
  <c r="H18" i="3"/>
  <c r="J43" i="17"/>
  <c r="H42" i="4"/>
  <c r="I16" i="3"/>
  <c r="I40" i="4"/>
  <c r="I15" i="3"/>
  <c r="I39" i="4"/>
  <c r="I14" i="3"/>
  <c r="I38" i="4"/>
  <c r="I13" i="3"/>
  <c r="I37" i="4"/>
  <c r="I12" i="3"/>
  <c r="I36" i="4"/>
  <c r="G9" i="1"/>
  <c r="G18" i="4"/>
  <c r="C9" i="1"/>
  <c r="G24" i="4" s="1"/>
  <c r="C8" i="1"/>
  <c r="J12" i="3"/>
  <c r="G23" i="4"/>
  <c r="G7" i="1"/>
  <c r="G16" i="4"/>
  <c r="C7" i="1"/>
  <c r="G22" i="4"/>
  <c r="G6" i="1"/>
  <c r="C6" i="1"/>
  <c r="G5" i="1"/>
  <c r="C5" i="1"/>
  <c r="G20" i="4" s="1"/>
  <c r="H136" i="4" s="1"/>
  <c r="M29" i="16"/>
  <c r="F23" i="10"/>
  <c r="F22" i="10"/>
  <c r="F21" i="10"/>
  <c r="F20" i="10"/>
  <c r="F19" i="10"/>
  <c r="H34" i="4"/>
  <c r="J34" i="4"/>
  <c r="AF11" i="16"/>
  <c r="H19" i="3"/>
  <c r="I19" i="3"/>
  <c r="I43" i="4"/>
  <c r="J44" i="17"/>
  <c r="J45" i="17"/>
  <c r="L45" i="17"/>
  <c r="AF17" i="16"/>
  <c r="H43" i="4"/>
  <c r="H44" i="4"/>
  <c r="J44" i="4"/>
  <c r="J45" i="4"/>
  <c r="J46" i="4"/>
  <c r="Z13" i="16" l="1"/>
  <c r="AF13" i="16"/>
  <c r="D4" i="3"/>
  <c r="W14" i="16"/>
  <c r="J16" i="3"/>
  <c r="G15" i="4"/>
  <c r="D147" i="4" s="1"/>
  <c r="AB18" i="16"/>
  <c r="AH9" i="16"/>
  <c r="AG9" i="16"/>
  <c r="AI18" i="16"/>
  <c r="G14" i="4"/>
  <c r="B146" i="4" s="1"/>
  <c r="AG14" i="16"/>
  <c r="AH12" i="16"/>
  <c r="D3" i="3"/>
  <c r="AI12" i="16"/>
  <c r="AF16" i="16"/>
  <c r="Z16" i="16"/>
  <c r="AO9" i="16"/>
  <c r="K12" i="16"/>
  <c r="AB12" i="16" s="1"/>
  <c r="AG10" i="16"/>
  <c r="AN10" i="16" s="1"/>
  <c r="AN9" i="16"/>
  <c r="AI11" i="16"/>
  <c r="N15" i="16"/>
  <c r="AH13" i="16"/>
  <c r="AI15" i="16"/>
  <c r="K15" i="16"/>
  <c r="AB15" i="16" s="1"/>
  <c r="AF9" i="16"/>
  <c r="AD9" i="16" s="1"/>
  <c r="AM9" i="16" s="1"/>
  <c r="Z14" i="16"/>
  <c r="AD14" i="16" s="1"/>
  <c r="AI14" i="16"/>
  <c r="AF10" i="16"/>
  <c r="AD10" i="16" s="1"/>
  <c r="AH14" i="16"/>
  <c r="AD11" i="16"/>
  <c r="AM11" i="16" s="1"/>
  <c r="N18" i="16"/>
  <c r="Z18" i="16" s="1"/>
  <c r="AD13" i="16"/>
  <c r="AM13" i="16" s="1"/>
  <c r="W10" i="16"/>
  <c r="K10" i="16"/>
  <c r="AB10" i="16" s="1"/>
  <c r="AO11" i="16"/>
  <c r="AH10" i="16"/>
  <c r="AN11" i="16"/>
  <c r="AB17" i="16"/>
  <c r="N12" i="16"/>
  <c r="Z17" i="16"/>
  <c r="AD17" i="16" s="1"/>
  <c r="AG17" i="16"/>
  <c r="AI13" i="16"/>
  <c r="K9" i="16"/>
  <c r="AB9" i="16" s="1"/>
  <c r="AG13" i="16"/>
  <c r="AI10" i="16"/>
  <c r="AG16" i="16"/>
  <c r="AI16" i="16"/>
  <c r="AA15" i="16"/>
  <c r="AE15" i="16" s="1"/>
  <c r="AD16" i="16" l="1"/>
  <c r="AJ16" i="16" s="1"/>
  <c r="Q16" i="16" s="1"/>
  <c r="R16" i="16" s="1"/>
  <c r="X16" i="16" s="1"/>
  <c r="AO14" i="16"/>
  <c r="AJ10" i="16"/>
  <c r="Q10" i="16" s="1"/>
  <c r="R10" i="16" s="1"/>
  <c r="X10" i="16" s="1"/>
  <c r="AP9" i="16"/>
  <c r="AJ17" i="16"/>
  <c r="Q17" i="16" s="1"/>
  <c r="R17" i="16" s="1"/>
  <c r="X17" i="16" s="1"/>
  <c r="AO10" i="16"/>
  <c r="AP11" i="16"/>
  <c r="AQ11" i="16" s="1"/>
  <c r="AR11" i="16" s="1"/>
  <c r="AN14" i="16"/>
  <c r="AM14" i="16"/>
  <c r="AJ14" i="16"/>
  <c r="Q14" i="16" s="1"/>
  <c r="R14" i="16" s="1"/>
  <c r="X14" i="16" s="1"/>
  <c r="AM10" i="16"/>
  <c r="AJ9" i="16"/>
  <c r="Q9" i="16" s="1"/>
  <c r="R9" i="16" s="1"/>
  <c r="AJ11" i="16"/>
  <c r="Q11" i="16" s="1"/>
  <c r="R11" i="16" s="1"/>
  <c r="X11" i="16" s="1"/>
  <c r="AG15" i="16"/>
  <c r="Z15" i="16"/>
  <c r="AF15" i="16"/>
  <c r="AJ13" i="16"/>
  <c r="Q13" i="16" s="1"/>
  <c r="R13" i="16" s="1"/>
  <c r="X13" i="16" s="1"/>
  <c r="AN13" i="16"/>
  <c r="AO13" i="16"/>
  <c r="Z12" i="16"/>
  <c r="AF12" i="16"/>
  <c r="AG18" i="16"/>
  <c r="AQ9" i="16"/>
  <c r="AQ21" i="16" s="1"/>
  <c r="AG12" i="16"/>
  <c r="AF18" i="16"/>
  <c r="AD18" i="16" s="1"/>
  <c r="AJ18" i="16" s="1"/>
  <c r="Q18" i="16" s="1"/>
  <c r="R18" i="16" s="1"/>
  <c r="X18" i="16" s="1"/>
  <c r="AR9" i="16" l="1"/>
  <c r="AP13" i="16"/>
  <c r="AP14" i="16"/>
  <c r="AP10" i="16"/>
  <c r="AQ10" i="16" s="1"/>
  <c r="AR10" i="16" s="1"/>
  <c r="AD15" i="16"/>
  <c r="AJ15" i="16" s="1"/>
  <c r="Q15" i="16" s="1"/>
  <c r="R15" i="16" s="1"/>
  <c r="X15" i="16" s="1"/>
  <c r="W27" i="16"/>
  <c r="AQ14" i="16"/>
  <c r="AR14" i="16" s="1"/>
  <c r="AO12" i="16"/>
  <c r="AN12" i="16"/>
  <c r="X9" i="16"/>
  <c r="AQ13" i="16"/>
  <c r="AR13" i="16" s="1"/>
  <c r="AD12" i="16"/>
  <c r="AM12" i="16" l="1"/>
  <c r="AP12" i="16" s="1"/>
  <c r="AJ12" i="16"/>
  <c r="Q12" i="16" s="1"/>
  <c r="R12" i="16" s="1"/>
  <c r="X12" i="16" l="1"/>
  <c r="R22" i="16"/>
  <c r="AQ12" i="16"/>
  <c r="AR12" i="16"/>
  <c r="E10" i="3" l="1"/>
  <c r="J35" i="17" s="1"/>
  <c r="L35" i="17" s="1"/>
  <c r="L46" i="17" s="1"/>
  <c r="R23" i="16"/>
</calcChain>
</file>

<file path=xl/sharedStrings.xml><?xml version="1.0" encoding="utf-8"?>
<sst xmlns="http://schemas.openxmlformats.org/spreadsheetml/2006/main" count="817" uniqueCount="316">
  <si>
    <t>FORMULIR SASARAN KERJA</t>
  </si>
  <si>
    <t>NO</t>
  </si>
  <si>
    <t>I. PEJABAT PENILAI</t>
  </si>
  <si>
    <t>II. PEGAWAI NEGERI SIPIL YANG DINILAI</t>
  </si>
  <si>
    <t>Nama</t>
  </si>
  <si>
    <t>NIP</t>
  </si>
  <si>
    <t>Jabatan</t>
  </si>
  <si>
    <t>Unit Kerja</t>
  </si>
  <si>
    <t>Pangkat/Gol.Ruang</t>
  </si>
  <si>
    <t>TARGET</t>
  </si>
  <si>
    <t>KUAL/MUTU</t>
  </si>
  <si>
    <t>WAKTU</t>
  </si>
  <si>
    <t>BIAYA</t>
  </si>
  <si>
    <t>Pegawai Negeri Sipil Yang Dinilai</t>
  </si>
  <si>
    <t>REALISASI</t>
  </si>
  <si>
    <t>PENGHITUNGAN</t>
  </si>
  <si>
    <t>Waktu</t>
  </si>
  <si>
    <t>Biaya</t>
  </si>
  <si>
    <t>Nilai Capaian SKP</t>
  </si>
  <si>
    <t>PENILAIAN CAPAIAN SASARAN KERJA</t>
  </si>
  <si>
    <t>NILAI CAPAIAN SKP</t>
  </si>
  <si>
    <t>AK</t>
  </si>
  <si>
    <t>Catatan :</t>
  </si>
  <si>
    <t>* AK Bagi PNS yang memangku jabatan fungsional tertentu</t>
  </si>
  <si>
    <t>KUANT/OUTPUT</t>
  </si>
  <si>
    <t>Kuant/ Output</t>
  </si>
  <si>
    <t>Pejabat Penilai,</t>
  </si>
  <si>
    <t>III. KEGIATAN TUGAS JABATAN</t>
  </si>
  <si>
    <t>kuantitas</t>
  </si>
  <si>
    <t>kualitas</t>
  </si>
  <si>
    <t>waktu</t>
  </si>
  <si>
    <t>biaya</t>
  </si>
  <si>
    <t>persen waktu</t>
  </si>
  <si>
    <t>persen biaya</t>
  </si>
  <si>
    <t>(1.76*G8-N8)/G8)*100)</t>
  </si>
  <si>
    <t>RW&lt;24</t>
  </si>
  <si>
    <t>RW&gt;24</t>
  </si>
  <si>
    <t>RB&lt;24</t>
  </si>
  <si>
    <t>RB&gt;24</t>
  </si>
  <si>
    <t>BUKU CATATAN PENILAIAN PERILAKU PNS</t>
  </si>
  <si>
    <t>No</t>
  </si>
  <si>
    <t>Tanggal</t>
  </si>
  <si>
    <t>Uraian</t>
  </si>
  <si>
    <t>sedangkan penilaian perilaku kerjanya adalah</t>
  </si>
  <si>
    <t>sebagai berikut :</t>
  </si>
  <si>
    <t>Orientasi Pelayanan</t>
  </si>
  <si>
    <t>Integritas</t>
  </si>
  <si>
    <t>Komitmen</t>
  </si>
  <si>
    <t>Disiplin</t>
  </si>
  <si>
    <t>Kerjasama</t>
  </si>
  <si>
    <t>Kepemimpinan</t>
  </si>
  <si>
    <t>=</t>
  </si>
  <si>
    <t>Jumlah</t>
  </si>
  <si>
    <t>Nilai Rata-rata</t>
  </si>
  <si>
    <t>Nama/NIP dan Paraf                       Pejabat Penilai</t>
  </si>
  <si>
    <t>PENILAIAN PRESTASI KERJA</t>
  </si>
  <si>
    <t>PEGAWAI NEGERI SIPIL</t>
  </si>
  <si>
    <t>JANGKA WAKTU PENILAIAN</t>
  </si>
  <si>
    <t>YANG DINILAI</t>
  </si>
  <si>
    <t>N A M A</t>
  </si>
  <si>
    <t>a.</t>
  </si>
  <si>
    <t>Pangkat, golongan ruang</t>
  </si>
  <si>
    <t>Jabatan/Pekerjaan</t>
  </si>
  <si>
    <t>Unit Organisasi</t>
  </si>
  <si>
    <t>b.</t>
  </si>
  <si>
    <t>c.</t>
  </si>
  <si>
    <t>d.</t>
  </si>
  <si>
    <t>e.</t>
  </si>
  <si>
    <t>PEJABAT PENILAI</t>
  </si>
  <si>
    <t>ATASAN PEJABAT PENILAI</t>
  </si>
  <si>
    <t>:</t>
  </si>
  <si>
    <t>UNSUR YANG DINILAI</t>
  </si>
  <si>
    <t xml:space="preserve">a. </t>
  </si>
  <si>
    <t>1.</t>
  </si>
  <si>
    <t>2.</t>
  </si>
  <si>
    <t>3.</t>
  </si>
  <si>
    <t>5.</t>
  </si>
  <si>
    <t>6.</t>
  </si>
  <si>
    <t>Nilai Perilaku kerja</t>
  </si>
  <si>
    <t>Perilaku Kerja</t>
  </si>
  <si>
    <t>JUMLAH</t>
  </si>
  <si>
    <t>Nilai Prestasi Kerja</t>
  </si>
  <si>
    <t>KEBERATAN DARI PEGAWAI NEGERI SIPIL</t>
  </si>
  <si>
    <t>YANG DINILAI (APABILA ADA)</t>
  </si>
  <si>
    <t>TANGGAPAN PEJABAT PENILAI ATAS KEBERATAN</t>
  </si>
  <si>
    <t>KEPUTUSAN ATASAN PEJABAT PENILAI ATAS</t>
  </si>
  <si>
    <t>KEBERATAN</t>
  </si>
  <si>
    <t>REKOMENDASI</t>
  </si>
  <si>
    <t>PEGAWAI NEGERI SIPIL YANG</t>
  </si>
  <si>
    <t>DINILAI,</t>
  </si>
  <si>
    <t>ATASAN PEJABAT YANG MENILAI</t>
  </si>
  <si>
    <t>Kual/  Mutu</t>
  </si>
  <si>
    <t>11.</t>
  </si>
  <si>
    <t>9.</t>
  </si>
  <si>
    <t>10.</t>
  </si>
  <si>
    <t>8.</t>
  </si>
  <si>
    <t>7.</t>
  </si>
  <si>
    <t>4.</t>
  </si>
  <si>
    <t xml:space="preserve">  X   60%</t>
  </si>
  <si>
    <t xml:space="preserve"> X   40%</t>
  </si>
  <si>
    <t>Sasaran Kerja Pegawai (SKP)</t>
  </si>
  <si>
    <t>DATA SASARAN KERJA PEGAWAI</t>
  </si>
  <si>
    <t>Nama Pegawai</t>
  </si>
  <si>
    <t>Jangka Waktu Penilaian</t>
  </si>
  <si>
    <t>Pangkat Golongan Ruang</t>
  </si>
  <si>
    <t xml:space="preserve">Jangka Waktu Penilaian </t>
  </si>
  <si>
    <t>BAPPEDA KABUPATEN PASURUAN</t>
  </si>
  <si>
    <t>NAMA PEJABAT / PEGAWAI TAHUN 2014</t>
  </si>
  <si>
    <t>NO.</t>
  </si>
  <si>
    <t>NAMA PEGAWAI</t>
  </si>
  <si>
    <t>NIP / NIK</t>
  </si>
  <si>
    <t>Pangkat / Gol</t>
  </si>
  <si>
    <t>Ir. BAMBANG ABIMANYU</t>
  </si>
  <si>
    <t xml:space="preserve"> 19570917 198903 1 002</t>
  </si>
  <si>
    <t>Pembina Utama Muda / IV.c</t>
  </si>
  <si>
    <t>Kepala Bappeda</t>
  </si>
  <si>
    <t>Ir. DIANA LUKITA RAHAYU, MM</t>
  </si>
  <si>
    <t>19690708 199803 2 004</t>
  </si>
  <si>
    <t>Pembina / IV.a</t>
  </si>
  <si>
    <t>Sekretaris</t>
  </si>
  <si>
    <t>BAMBANG SULARDI</t>
  </si>
  <si>
    <t>19580311 198003 1 012</t>
  </si>
  <si>
    <t>Penata Tk. I / III.d</t>
  </si>
  <si>
    <t>Kasubag Umum &amp; Kepegawaian</t>
  </si>
  <si>
    <t>RAKHMAD SUKMONO</t>
  </si>
  <si>
    <t>19680906 199302 1 003</t>
  </si>
  <si>
    <t>Penata Muda Tk. I / III.b</t>
  </si>
  <si>
    <t>Staf Sekretariat</t>
  </si>
  <si>
    <t>KULUP SAMIDARIYO</t>
  </si>
  <si>
    <t>19680512 199103 1 014</t>
  </si>
  <si>
    <t>Pengatur / II.c</t>
  </si>
  <si>
    <t>IMRON SUBEKTI</t>
  </si>
  <si>
    <t>19670408 200701 1 024</t>
  </si>
  <si>
    <t>Pengatur Muda Tk. I / II.b</t>
  </si>
  <si>
    <t>EDY SUPRIYONO</t>
  </si>
  <si>
    <t>19660717 200701 1 020</t>
  </si>
  <si>
    <t>BUDI SHOREANTO, SE. M.Si.</t>
  </si>
  <si>
    <t>19680712 199602 1 002</t>
  </si>
  <si>
    <t xml:space="preserve">Kasubag Penyusunan Program &amp; Laporan </t>
  </si>
  <si>
    <t>UMMU HANIE, S.Si.</t>
  </si>
  <si>
    <t>19810512 200902 2 005</t>
  </si>
  <si>
    <t>Penata Muda  / III.a</t>
  </si>
  <si>
    <t>LULUK KHUROIDAH, S.TP.</t>
  </si>
  <si>
    <t>19801006 200604 2 031</t>
  </si>
  <si>
    <t>Penata / III.c</t>
  </si>
  <si>
    <t>SUBUR ARIBOWO, SE.</t>
  </si>
  <si>
    <t>19610618 198603 1 012</t>
  </si>
  <si>
    <t>Kasubag Keuangan</t>
  </si>
  <si>
    <t>SULISTYO ANDRI WIDARKO, SE.</t>
  </si>
  <si>
    <t>19770907 201001 1 008</t>
  </si>
  <si>
    <t>UNTUNG SUGIARTO</t>
  </si>
  <si>
    <t>19680128 200012 1 004</t>
  </si>
  <si>
    <t>Ir. DJOKO PURWANTO, M.Si</t>
  </si>
  <si>
    <t>19610516 198703 1 005</t>
  </si>
  <si>
    <t>Pembina Tk. I / IV.b</t>
  </si>
  <si>
    <t>Kabid Ekonomi</t>
  </si>
  <si>
    <t>ALFI KHASANAH, SP. MMA</t>
  </si>
  <si>
    <t>19700529 199503 2 004</t>
  </si>
  <si>
    <t>Kasubid Pertanian</t>
  </si>
  <si>
    <t>R A D I K U N</t>
  </si>
  <si>
    <t>19630808 199002 1 003</t>
  </si>
  <si>
    <t>Staf Bidang Ekonomi</t>
  </si>
  <si>
    <t>ARIE MUSFITA</t>
  </si>
  <si>
    <t>19840827 200501 2 003</t>
  </si>
  <si>
    <t>EKANING SITI RAHAYU, ST. MP.</t>
  </si>
  <si>
    <t>19730111 199901 2 001</t>
  </si>
  <si>
    <t>Kasubid Pengembangan Ekonomi Daerah</t>
  </si>
  <si>
    <t>SHERFA AGUNG SUSENO, S.AB</t>
  </si>
  <si>
    <t>19811002 201101 1 007</t>
  </si>
  <si>
    <t>Pebata Muda  / III.a</t>
  </si>
  <si>
    <t>EDY SUDIYANTO, S.KM. MM.</t>
  </si>
  <si>
    <t>19590324 198010 1 002</t>
  </si>
  <si>
    <t>Kabid Sosial Budaya</t>
  </si>
  <si>
    <t>ABDURACHIM EFENDHY, S.KM</t>
  </si>
  <si>
    <t>19720912 199603 1 003</t>
  </si>
  <si>
    <t>Kasubid Pendidikan, Pemerintahan &amp; Kesehatan</t>
  </si>
  <si>
    <t>ARIEF RAKHMAD WICAKSONO, ST</t>
  </si>
  <si>
    <t>19820824 201001 1 006</t>
  </si>
  <si>
    <t>Staf Bidang Sosbud</t>
  </si>
  <si>
    <t>DREISE SUSANT YUNITA, ST.</t>
  </si>
  <si>
    <t>K00000365</t>
  </si>
  <si>
    <t>Drs. MAHBUB JUNAIDI, M.Si</t>
  </si>
  <si>
    <t>19651002 199312 1 002</t>
  </si>
  <si>
    <t>Kasubid Kependudukan &amp; Kesejahteraan Masyarakat</t>
  </si>
  <si>
    <t>ANDRY ANTHONY PIERIS, SE.</t>
  </si>
  <si>
    <t>19740720 200801 1 015</t>
  </si>
  <si>
    <t>NINDYA KARDHINI PUTRI, S.AB</t>
  </si>
  <si>
    <t>19870304 201101 2 010</t>
  </si>
  <si>
    <t>HARI KRISNA MURTI, S.Si. MT.</t>
  </si>
  <si>
    <t>510 125 649</t>
  </si>
  <si>
    <t>Kabid Data &amp; Statistik</t>
  </si>
  <si>
    <t>MOHAMMAD HIDAYATULLAH, S.STP, MT.</t>
  </si>
  <si>
    <t>19821231 200112 1 005</t>
  </si>
  <si>
    <t>Kasubid Pengumpulan, Analisa Data &amp; Pelaporan</t>
  </si>
  <si>
    <t>TOMY NUGRAHA DJATI, S.IP.</t>
  </si>
  <si>
    <t>19810420 200901 1 007</t>
  </si>
  <si>
    <t>Staf Bidang Data &amp; Statistik</t>
  </si>
  <si>
    <t>DENNY SETIABUDI, SE</t>
  </si>
  <si>
    <t>19790611 201001 1 006</t>
  </si>
  <si>
    <t>JULI PURWANTO, SE.</t>
  </si>
  <si>
    <t>19710715 200604 1 020</t>
  </si>
  <si>
    <t>Kasubid Statistik &amp; Dokumentasi</t>
  </si>
  <si>
    <t>ARIK MAWANTO, SE.</t>
  </si>
  <si>
    <t>19730316 199809 1 001</t>
  </si>
  <si>
    <t>CHANDRA PRASETYOWATI, SE.</t>
  </si>
  <si>
    <t>19841015 201001 2 023</t>
  </si>
  <si>
    <t>HENDRIAWAN SULISTIYO</t>
  </si>
  <si>
    <t>19750621 200701 1 015</t>
  </si>
  <si>
    <t>Ir. SAMSUL ARIFIN</t>
  </si>
  <si>
    <t>19650818 199202 1 001</t>
  </si>
  <si>
    <t>Kabid Fisik, Sarana &amp; Prasarana</t>
  </si>
  <si>
    <t>RINAWATI NGAROFAH, ST.</t>
  </si>
  <si>
    <t>19740106 199803 2 006</t>
  </si>
  <si>
    <t>Kasubid Tata Ruang &amp; Tata Guna Lahan</t>
  </si>
  <si>
    <t>BAMBANG PURNOMO</t>
  </si>
  <si>
    <t>19680711 199202 1 001</t>
  </si>
  <si>
    <t>Staf Bidang Fisik, Sarana &amp; Prasarana</t>
  </si>
  <si>
    <t>TRI SARTIKA WARDATI, ST.</t>
  </si>
  <si>
    <t>19770406 200801 2 023</t>
  </si>
  <si>
    <t>DYAH MUSTIKANINGTYAS S, ST.</t>
  </si>
  <si>
    <t>19810710 200902 2 005</t>
  </si>
  <si>
    <t>Ir. NAILY SOFI, MT.</t>
  </si>
  <si>
    <t>19680521 199901 2 001</t>
  </si>
  <si>
    <t>Kasubid Permukiman &amp; Prasarana Wilayah</t>
  </si>
  <si>
    <t>ASMITA DWI WULANDARI, ST.</t>
  </si>
  <si>
    <t>19840224 201001 2 025</t>
  </si>
  <si>
    <t>NANANG BUDI PRASETYO</t>
  </si>
  <si>
    <t>19770829 200701 1 003</t>
  </si>
  <si>
    <t>MOKHAMAD ROIS</t>
  </si>
  <si>
    <t>19691009 200801 1 014</t>
  </si>
  <si>
    <t>Bappeda Kabupaten Pasuruan</t>
  </si>
  <si>
    <t>-</t>
  </si>
  <si>
    <t>BADAN PERENCANAAN PEMBANGUNAN DAERAH ( BAPPEDA )</t>
  </si>
  <si>
    <t>KABUPATEN PASURUAN</t>
  </si>
  <si>
    <t>NIP.</t>
  </si>
  <si>
    <t xml:space="preserve">NIP. </t>
  </si>
  <si>
    <t>(Baik)</t>
  </si>
  <si>
    <t>bln</t>
  </si>
  <si>
    <t>Penata Tingkat I / III d</t>
  </si>
  <si>
    <t>NINIK NURAINI, ST</t>
  </si>
  <si>
    <t>19750418 200604 2 015</t>
  </si>
  <si>
    <t>19670427 199303 1 014</t>
  </si>
  <si>
    <t>Drs. H. SOENARTO, M.Si</t>
  </si>
  <si>
    <t>19591010 198503 1 035</t>
  </si>
  <si>
    <t>Plt. Kepala Bappeda</t>
  </si>
  <si>
    <t>Ir. RB. ABDUSSAFI</t>
  </si>
  <si>
    <t>Kabid Prasarana Wilayah &amp; Tata Ruang</t>
  </si>
  <si>
    <t>Kasubid SD Air &amp; Tata Ruang Wilayah</t>
  </si>
  <si>
    <t>Staf Bidang Praswil dan Tata Ruang</t>
  </si>
  <si>
    <t>SYARIFAH AINI, ST</t>
  </si>
  <si>
    <t>19782912 201406 2 002</t>
  </si>
  <si>
    <t>Penata / III c</t>
  </si>
  <si>
    <t>RINAWATI NGAROFAH, ST</t>
  </si>
  <si>
    <t>f</t>
  </si>
  <si>
    <t>(1.76*I8-P8)/I8)*100)</t>
  </si>
  <si>
    <t>=(A+B+C)/3</t>
  </si>
  <si>
    <t>=A+B+C</t>
  </si>
  <si>
    <t>C</t>
  </si>
  <si>
    <t>B</t>
  </si>
  <si>
    <t>A</t>
  </si>
  <si>
    <t>=( ( 1,76 x TW - RW)/TW ) x 100</t>
  </si>
  <si>
    <t>=( (Rk/Tk) x 100 )</t>
  </si>
  <si>
    <t>=( (Ro/To) x 100 )</t>
  </si>
  <si>
    <t>Penghitungan</t>
  </si>
  <si>
    <t>Aspek Waktu</t>
  </si>
  <si>
    <t>Aspek Kualitas</t>
  </si>
  <si>
    <t>Aspek Kuantitas</t>
  </si>
  <si>
    <t>,</t>
  </si>
  <si>
    <t>Tanggal 31 Desember 2018</t>
  </si>
  <si>
    <t>DIBUAT TANGGAL, 31 Desember 2018</t>
  </si>
  <si>
    <t>DITERIMA TANGGAL, 31 Desember 2018</t>
  </si>
  <si>
    <t>Tanggal31 Desember 2018</t>
  </si>
  <si>
    <t>dokumen</t>
  </si>
  <si>
    <t>laporan</t>
  </si>
  <si>
    <t>I. KEGIATAN TUGAS JABATAN</t>
  </si>
  <si>
    <t>TAHUN 2019</t>
  </si>
  <si>
    <t>mempersiapkan perumusan pelaksanaan kegiatan di subbidang Prasarana Wilayah untuk tahun selanjutnya (n+1), antara lain evaluasi terhadap capaian target pekerjaan tahun berjalan/sebelumnya (n dan n-1)), penyusunan KAK (Kerangka Acuan Kerja) Rancangan Kegiatan dan RKA (Rencana Kegiatan Anggaran) atau RAB (Rencana Anggaran Biaya) awal terhadap rancangan kegiatan yang diusulkan pada RAPBD Kabupaten dari subbidang Prasarana Wilayah sesuai dengan Prosedur dan Aturan yang berlaku, termasuk melakukan review/revisi terhadap dokumen tersebut setelah penetapan APBD agar dapat berjalan sesuai dengan Dokumen Perencanaan yang telah ditetapkan serta sesuai waktu/tahapan/target yang telah ditetapkan dalam pedoman dan Peraturan Perundangan, serta mengajukannya kepada atasan langsung untuk disetujui perumusannya;</t>
  </si>
  <si>
    <t>II. TUGAS TAMBAHAN DAN KREATIVITAS :</t>
  </si>
  <si>
    <t>Tim SAKIP</t>
  </si>
  <si>
    <t>Tim TKPRD</t>
  </si>
  <si>
    <t>Penilaian SKP sampai dengan akhir Desember 2019 =</t>
  </si>
  <si>
    <t>DIBUAT TANGGAL, 31 Desember 2019</t>
  </si>
  <si>
    <t>DITERIMA TANGGAL, 31 Desember 2019</t>
  </si>
  <si>
    <t>PEGAWAI NEGERI SIPIL YANG DINILAI</t>
  </si>
  <si>
    <t xml:space="preserve">11. </t>
  </si>
  <si>
    <t>DITERIMA TANGGAL,31 Desember 2019</t>
  </si>
  <si>
    <t>Tanggal 31 Desember 2019</t>
  </si>
  <si>
    <t>KEPUTUSAN ATASAN PEJABAT PENILAI ATAS KEBERATAN</t>
  </si>
  <si>
    <t>Ir. IHWAN, M.Si</t>
  </si>
  <si>
    <t>19630203 198903 1 015</t>
  </si>
  <si>
    <t>Pembina Utama Muda/ IV c</t>
  </si>
  <si>
    <t>September-Desember 2019</t>
  </si>
  <si>
    <r>
      <t xml:space="preserve">IHWAN, M.Si                                               </t>
    </r>
    <r>
      <rPr>
        <sz val="11"/>
        <rFont val="Arial"/>
        <family val="2"/>
      </rPr>
      <t xml:space="preserve"> Pembina Utama Muda/ IVc                                                                                     NIP. 19630203 198903 1 015</t>
    </r>
  </si>
  <si>
    <t>Pasuruan, 31 Desember  2019</t>
  </si>
  <si>
    <t>September s/d Desember 2019</t>
  </si>
  <si>
    <r>
      <t xml:space="preserve">RINAWATI NGAROFAH, ST              </t>
    </r>
    <r>
      <rPr>
        <sz val="11"/>
        <rFont val="Arial"/>
        <family val="2"/>
      </rPr>
      <t xml:space="preserve">  Penata TK.I/III d                                                                  NIP. 1974106 199803 2 006</t>
    </r>
  </si>
  <si>
    <r>
      <rPr>
        <b/>
        <sz val="11"/>
        <rFont val="Arial"/>
        <family val="2"/>
      </rPr>
      <t>NINIK NURAINI, ST</t>
    </r>
    <r>
      <rPr>
        <sz val="11"/>
        <rFont val="Arial"/>
        <family val="2"/>
      </rPr>
      <t xml:space="preserve">                Penata /III c                                                          NIP. 19750418 200604 2 015</t>
    </r>
  </si>
  <si>
    <t>September/Desember 2019</t>
  </si>
  <si>
    <t>NIP. 19740106 199803 2 006</t>
  </si>
  <si>
    <t>Kasubid Prasarana Wilayah</t>
  </si>
  <si>
    <t>Kabid Prasarana Wilayah dan Tata Ruang</t>
  </si>
  <si>
    <t>Kasubid SDA dan Tata Ruang Wilayah</t>
  </si>
  <si>
    <t>PEMERINTAH KABUPATEN PASURUAN</t>
  </si>
  <si>
    <t>BADAN PERENCANAAN PEMBANGUNAN DAERAH</t>
  </si>
  <si>
    <t>Pasuruan, 2 Januari 2020</t>
  </si>
  <si>
    <t>Menyiapkan dan mempelajari peraturan perundang-undangan/pedoman/administrasi surat  yang mendasari materi obyek kerja perencanaan/review/monev, termasuk berkoordinasi-konsultasi dengan pihak-pihak terkait dan berwenang khususnya terkait lingkup subbidang Prasarana Wilayah (sektor Kebinamargaan, Perhubungan dan infrastruktur lainnya) sesuai prosedur dan ketentuan yang berlaku sebagai bahan penyusunan rencana/review/monev;</t>
  </si>
  <si>
    <t>Mempersiapkan bahan, melakukan koordinasi dan sinkronisasi serta penyusunan laporan hasil klasifikasi/klarifikasi data dan informasi, analisa, rumusan penyusunan rencana, serta koreksi dan evaluasi kebijakan perencanaan pembangunan daerah lingkup subbidang Prasarana Wilayah secara khusus maupun daerah/pemkab secara umum jangka pendek sampai jangka panjang secara berkala bersama PD terkait lingkup koordinasi dan/atau PD lintas sektor, PD Provinsi dan Kementerian secara berkala sesuai prosedur dan peraturan yang berlaku kepada atasan langsung;</t>
  </si>
  <si>
    <t>Mempersiapkan bahan, melakukan koordinasi dan sinkronisasi serta penyusunan laporan hasil klasifikasi/klarifikasi data dan informasi, analisa, rumusan penyusunan, serta koreksi dan evaluasi kebijakan perencanaan strategis Bappeda terkait subbidang Prasarana Wilayah, jangka pendek sampai menengah secara berkala sesuai peraturan perundangan kepada atasan langsung;</t>
  </si>
  <si>
    <t>Mempersiapkan bahan dan melaksanakan penyusunan laporan (hasil pendataan, analisa, kebijakan rencana)  rencana umum di subbidang Prasarana Wilayah (urusan kebinamargaan, perhubungan, dan infrastruktur penunjang lainnya seperti ketersediaan energi), berikut laporan/dokumen hasil proses penetapannya (legalitas), laporan/dokumen hasil review dan revisi nya secara berkala sesuai prosedur dan peraturan yang berlaku kepada atasan langsung;</t>
  </si>
  <si>
    <t>Mempersiapkan bahan, melakukan koordinasi dan sinkronisasi serta penyusunan laporan hasil pemetaan/geospasial analisa dan konsep rencana terkait perencanaan umum pembangunan dan/atau wilayah khususnya subbidang Prasarana Wilayah  secara berkala sesuai prosedur dan peraturan yang berlaku kepada atasan langsung;</t>
  </si>
  <si>
    <t>Merumuskan penyempurnaan rencana setelah mendapat masukan dari pihak terkait yang berwenang (stakeholders) dan berkompeten (melalui konsultasi publik/diskusi/pengumuman/sosialisasi/FGD/publikasi, dll) sesuai prosedur untuk kesempurnaan rencana yang disusun/ditetapkan;</t>
  </si>
  <si>
    <t>Mempersiapkan bahan, melakukan koordinasi dan sinkronisasi serta penyusunan laporan hasil pengendalian, monitoring dan evaluasi subbidang Prasarana Wilayah secara berkala sesuai prosedur dan peraturan yang berlaku kepada atasan langsung;</t>
  </si>
  <si>
    <t>Melakukan pembinaan secara berkala dan kontinue kepada staf subbidang Prasarana Wilayah dalam hal pencapaian target hasil pekerjaan subbidang agar dapat berjalan sesuai dengan rencana yang telah disepakati dan peraturan perundangan;</t>
  </si>
  <si>
    <t>Mempersiapkan bahan, melakukan koordinasi dan sinkronisasi serta penyusunan laporan hasil pelaksanaan tugas lain dari atasan langsung baik secara tertulis maupun lisan;</t>
  </si>
  <si>
    <t>Memastikan PD Lingkup Sub Bidang Prasarana Wilayah yang memiliki dokumen perencanaan yang baik</t>
  </si>
  <si>
    <t>Pejabat Penilai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</si>
</sst>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9" formatCode="_(* #,##0_);_(* \(#,##0\);_(* &quot;-&quot;_);_(@_)"/>
    <numFmt numFmtId="171" formatCode="_(* #,##0.00_);_(* \(#,##0.00\);_(* &quot;-&quot;??_);_(@_)"/>
    <numFmt numFmtId="172" formatCode="0.000"/>
  </numFmts>
  <fonts count="43" x14ac:knownFonts="1">
    <font>
      <sz val="10"/>
      <name val="Arial"/>
    </font>
    <font>
      <sz val="8"/>
      <name val="Arial"/>
      <family val="2"/>
    </font>
    <font>
      <sz val="10"/>
      <name val="Arial"/>
      <family val="2"/>
    </font>
    <font>
      <sz val="12"/>
      <name val="Arial"/>
      <family val="2"/>
    </font>
    <font>
      <sz val="9"/>
      <color indexed="8"/>
      <name val="Arial"/>
      <family val="2"/>
    </font>
    <font>
      <sz val="9"/>
      <name val="Arial"/>
      <family val="2"/>
    </font>
    <font>
      <sz val="10"/>
      <name val="Arial Narrow"/>
      <family val="2"/>
    </font>
    <font>
      <sz val="8"/>
      <name val="Arial Narrow"/>
      <family val="2"/>
    </font>
    <font>
      <sz val="10"/>
      <name val="Cambria"/>
      <family val="1"/>
    </font>
    <font>
      <sz val="11"/>
      <name val="Arial"/>
      <family val="2"/>
    </font>
    <font>
      <b/>
      <sz val="12"/>
      <name val="Arial"/>
      <family val="2"/>
    </font>
    <font>
      <b/>
      <sz val="11"/>
      <name val="Arial"/>
      <family val="2"/>
    </font>
    <font>
      <u/>
      <sz val="11"/>
      <name val="Arial"/>
      <family val="2"/>
    </font>
    <font>
      <b/>
      <sz val="10.5"/>
      <name val="Arial"/>
      <family val="2"/>
    </font>
    <font>
      <sz val="10.5"/>
      <name val="Arial"/>
      <family val="2"/>
    </font>
    <font>
      <b/>
      <u/>
      <sz val="10.5"/>
      <name val="Arial"/>
      <family val="2"/>
    </font>
    <font>
      <sz val="11"/>
      <color theme="1"/>
      <name val="Calibri"/>
      <family val="2"/>
      <charset val="1"/>
      <scheme val="minor"/>
    </font>
    <font>
      <sz val="11"/>
      <color theme="1"/>
      <name val="Calibri"/>
      <family val="2"/>
      <scheme val="minor"/>
    </font>
    <font>
      <sz val="10"/>
      <name val="Cambria"/>
      <family val="1"/>
      <scheme val="major"/>
    </font>
    <font>
      <sz val="11"/>
      <name val="Cambria"/>
      <family val="1"/>
      <scheme val="major"/>
    </font>
    <font>
      <sz val="14"/>
      <name val="Cambria"/>
      <family val="1"/>
      <scheme val="major"/>
    </font>
    <font>
      <b/>
      <sz val="10"/>
      <name val="Cambria"/>
      <family val="1"/>
      <scheme val="major"/>
    </font>
    <font>
      <b/>
      <sz val="18"/>
      <color theme="1"/>
      <name val="Calibri"/>
      <family val="2"/>
      <scheme val="minor"/>
    </font>
    <font>
      <sz val="9"/>
      <color theme="1"/>
      <name val="Arial"/>
      <family val="2"/>
    </font>
    <font>
      <b/>
      <u/>
      <sz val="10"/>
      <name val="Cambria"/>
      <family val="1"/>
      <scheme val="major"/>
    </font>
    <font>
      <b/>
      <sz val="12"/>
      <name val="Cambria"/>
      <family val="1"/>
      <scheme val="major"/>
    </font>
    <font>
      <b/>
      <sz val="8"/>
      <name val="Cambria"/>
      <family val="1"/>
      <scheme val="major"/>
    </font>
    <font>
      <sz val="12"/>
      <name val="Cambria"/>
      <family val="1"/>
      <scheme val="major"/>
    </font>
    <font>
      <sz val="11"/>
      <color theme="0"/>
      <name val="Cambria"/>
      <family val="1"/>
      <scheme val="major"/>
    </font>
    <font>
      <b/>
      <sz val="9"/>
      <color rgb="FFFF0000"/>
      <name val="Arial"/>
      <family val="2"/>
    </font>
    <font>
      <sz val="10"/>
      <color theme="1"/>
      <name val="Arial"/>
      <family val="2"/>
    </font>
    <font>
      <u/>
      <sz val="10"/>
      <name val="Cambria"/>
      <family val="1"/>
      <scheme val="major"/>
    </font>
    <font>
      <b/>
      <sz val="7"/>
      <name val="Cambria"/>
      <family val="1"/>
      <scheme val="major"/>
    </font>
    <font>
      <sz val="8"/>
      <name val="Cambria"/>
      <family val="1"/>
      <scheme val="major"/>
    </font>
    <font>
      <sz val="9"/>
      <name val="Cambria"/>
      <family val="1"/>
      <scheme val="major"/>
    </font>
    <font>
      <b/>
      <sz val="9"/>
      <name val="Cambria"/>
      <family val="1"/>
      <scheme val="major"/>
    </font>
    <font>
      <sz val="13.5"/>
      <name val="Cambria"/>
      <family val="1"/>
      <scheme val="major"/>
    </font>
    <font>
      <sz val="12"/>
      <color theme="1"/>
      <name val="Arial"/>
      <family val="2"/>
    </font>
    <font>
      <b/>
      <sz val="14"/>
      <color theme="0"/>
      <name val="Cambria"/>
      <family val="1"/>
      <scheme val="major"/>
    </font>
    <font>
      <b/>
      <sz val="14"/>
      <name val="Cambria"/>
      <family val="1"/>
      <scheme val="major"/>
    </font>
    <font>
      <b/>
      <sz val="11"/>
      <name val="Cambria"/>
      <family val="1"/>
      <scheme val="major"/>
    </font>
    <font>
      <u/>
      <sz val="11"/>
      <name val="Cambria"/>
      <family val="1"/>
      <scheme val="major"/>
    </font>
    <font>
      <b/>
      <u/>
      <sz val="11"/>
      <name val="Arial"/>
      <family val="2"/>
    </font>
  </fonts>
  <fills count="9">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0" tint="-0.249977111117893"/>
        <bgColor indexed="64"/>
      </patternFill>
    </fill>
    <fill>
      <patternFill patternType="solid">
        <fgColor theme="0"/>
        <bgColor indexed="64"/>
      </patternFill>
    </fill>
    <fill>
      <patternFill patternType="solid">
        <fgColor theme="1"/>
        <bgColor indexed="64"/>
      </patternFill>
    </fill>
  </fills>
  <borders count="3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double">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s>
  <cellStyleXfs count="8">
    <xf numFmtId="0" fontId="0" fillId="0" borderId="0"/>
    <xf numFmtId="169" fontId="2" fillId="0" borderId="0" applyFont="0" applyFill="0" applyBorder="0" applyAlignment="0" applyProtection="0"/>
    <xf numFmtId="0" fontId="16" fillId="0" borderId="0"/>
    <xf numFmtId="0" fontId="2" fillId="0" borderId="0"/>
    <xf numFmtId="0" fontId="17" fillId="0" borderId="0"/>
    <xf numFmtId="0" fontId="2" fillId="0" borderId="0"/>
    <xf numFmtId="0" fontId="16" fillId="0" borderId="0"/>
    <xf numFmtId="0" fontId="2" fillId="0" borderId="0"/>
  </cellStyleXfs>
  <cellXfs count="489">
    <xf numFmtId="0" fontId="0" fillId="0" borderId="0" xfId="0"/>
    <xf numFmtId="0" fontId="18" fillId="0" borderId="0" xfId="0" applyFont="1" applyAlignment="1">
      <alignment vertical="center"/>
    </xf>
    <xf numFmtId="0" fontId="18" fillId="0" borderId="0" xfId="0" applyFont="1"/>
    <xf numFmtId="0" fontId="19" fillId="0" borderId="0" xfId="0" applyFont="1" applyBorder="1" applyAlignment="1">
      <alignment vertical="center"/>
    </xf>
    <xf numFmtId="0" fontId="18" fillId="0" borderId="0" xfId="0" applyFont="1" applyAlignment="1"/>
    <xf numFmtId="2" fontId="18" fillId="0" borderId="0" xfId="0" applyNumberFormat="1" applyFont="1" applyBorder="1" applyAlignment="1">
      <alignment horizontal="center" vertical="center"/>
    </xf>
    <xf numFmtId="0" fontId="20" fillId="0" borderId="0" xfId="0" applyFont="1" applyAlignment="1">
      <alignment vertical="center"/>
    </xf>
    <xf numFmtId="0" fontId="20" fillId="0" borderId="0" xfId="0" applyFont="1" applyAlignment="1">
      <alignment horizontal="center" vertical="center"/>
    </xf>
    <xf numFmtId="0" fontId="20" fillId="0" borderId="1" xfId="0" applyFont="1" applyBorder="1" applyAlignment="1">
      <alignment vertical="center"/>
    </xf>
    <xf numFmtId="0" fontId="20" fillId="0" borderId="1" xfId="0" applyFont="1" applyFill="1" applyBorder="1" applyAlignment="1">
      <alignment vertical="center"/>
    </xf>
    <xf numFmtId="0" fontId="20" fillId="3" borderId="2" xfId="0" applyFont="1" applyFill="1" applyBorder="1" applyAlignment="1">
      <alignment horizontal="center" vertical="center"/>
    </xf>
    <xf numFmtId="0" fontId="20" fillId="0" borderId="3" xfId="0" applyFont="1" applyBorder="1" applyAlignment="1">
      <alignment horizontal="left" vertical="center"/>
    </xf>
    <xf numFmtId="0" fontId="20" fillId="0" borderId="4" xfId="0" applyFont="1" applyBorder="1" applyAlignment="1">
      <alignment vertical="center"/>
    </xf>
    <xf numFmtId="0" fontId="20" fillId="0" borderId="3" xfId="0" applyFont="1" applyBorder="1" applyAlignment="1">
      <alignment vertical="center"/>
    </xf>
    <xf numFmtId="0" fontId="20" fillId="0" borderId="3" xfId="0" applyFont="1" applyFill="1" applyBorder="1" applyAlignment="1">
      <alignment vertical="center"/>
    </xf>
    <xf numFmtId="0" fontId="20" fillId="0" borderId="2" xfId="0" applyFont="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20" fillId="4" borderId="5" xfId="0" applyFont="1" applyFill="1" applyBorder="1" applyAlignment="1">
      <alignment horizontal="center" vertical="center"/>
    </xf>
    <xf numFmtId="0" fontId="20" fillId="5" borderId="5" xfId="0" applyFont="1" applyFill="1"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3" fillId="0" borderId="0" xfId="0" applyFont="1"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1" fillId="0" borderId="0" xfId="0" applyFont="1"/>
    <xf numFmtId="0" fontId="20" fillId="0" borderId="15" xfId="0" applyFont="1" applyBorder="1" applyAlignment="1">
      <alignment horizontal="left" vertical="center"/>
    </xf>
    <xf numFmtId="0" fontId="20" fillId="0" borderId="16" xfId="0" applyFont="1" applyBorder="1" applyAlignment="1">
      <alignment horizontal="left" vertical="center"/>
    </xf>
    <xf numFmtId="0" fontId="22" fillId="0" borderId="0" xfId="0" applyFont="1" applyAlignment="1">
      <alignment horizontal="center"/>
    </xf>
    <xf numFmtId="0" fontId="23" fillId="0" borderId="17" xfId="0" applyFont="1" applyBorder="1" applyAlignment="1">
      <alignment horizontal="center"/>
    </xf>
    <xf numFmtId="0" fontId="23" fillId="0" borderId="18" xfId="0" applyFont="1" applyBorder="1" applyAlignment="1">
      <alignment horizontal="center"/>
    </xf>
    <xf numFmtId="0" fontId="23" fillId="0" borderId="19" xfId="0" applyFont="1" applyBorder="1" applyAlignment="1">
      <alignment horizontal="center"/>
    </xf>
    <xf numFmtId="3" fontId="4" fillId="0" borderId="20" xfId="7" applyNumberFormat="1" applyFont="1" applyFill="1" applyBorder="1" applyAlignment="1"/>
    <xf numFmtId="3" fontId="4" fillId="0" borderId="19" xfId="7" applyNumberFormat="1" applyFont="1" applyFill="1" applyBorder="1" applyAlignment="1"/>
    <xf numFmtId="0" fontId="23" fillId="0" borderId="19" xfId="0" applyFont="1" applyBorder="1" applyAlignment="1">
      <alignment horizontal="left"/>
    </xf>
    <xf numFmtId="0" fontId="23" fillId="0" borderId="21" xfId="0" applyFont="1" applyBorder="1" applyAlignment="1">
      <alignment horizontal="center"/>
    </xf>
    <xf numFmtId="0" fontId="23" fillId="0" borderId="21" xfId="0" applyFont="1" applyBorder="1" applyAlignment="1">
      <alignment horizontal="left"/>
    </xf>
    <xf numFmtId="0" fontId="23" fillId="0" borderId="22" xfId="0" applyFont="1" applyBorder="1" applyAlignment="1">
      <alignment horizontal="center"/>
    </xf>
    <xf numFmtId="0" fontId="23" fillId="0" borderId="21" xfId="0" applyFont="1" applyBorder="1"/>
    <xf numFmtId="0" fontId="23" fillId="0" borderId="22" xfId="0" applyFont="1" applyBorder="1" applyAlignment="1">
      <alignment horizontal="left"/>
    </xf>
    <xf numFmtId="0" fontId="23" fillId="0" borderId="22" xfId="0" applyFont="1" applyBorder="1"/>
    <xf numFmtId="0" fontId="23" fillId="0" borderId="23" xfId="0" applyFont="1" applyBorder="1"/>
    <xf numFmtId="0" fontId="23" fillId="0" borderId="23" xfId="0" applyFont="1" applyBorder="1" applyAlignment="1">
      <alignment horizontal="center"/>
    </xf>
    <xf numFmtId="0" fontId="23" fillId="0" borderId="22" xfId="0" applyFont="1" applyFill="1" applyBorder="1"/>
    <xf numFmtId="0" fontId="23" fillId="0" borderId="0" xfId="0" applyFont="1"/>
    <xf numFmtId="0" fontId="5" fillId="0" borderId="22" xfId="0" applyFont="1" applyBorder="1" applyAlignment="1">
      <alignment horizontal="center" wrapText="1"/>
    </xf>
    <xf numFmtId="0" fontId="5" fillId="0" borderId="22" xfId="0" applyFont="1" applyBorder="1" applyAlignment="1">
      <alignment horizontal="center"/>
    </xf>
    <xf numFmtId="0" fontId="23" fillId="0" borderId="24" xfId="0" applyFont="1" applyBorder="1" applyAlignment="1">
      <alignment horizontal="center"/>
    </xf>
    <xf numFmtId="0" fontId="23" fillId="0" borderId="24" xfId="0" applyFont="1" applyFill="1" applyBorder="1"/>
    <xf numFmtId="0" fontId="5" fillId="0" borderId="24" xfId="0" applyFont="1" applyBorder="1" applyAlignment="1">
      <alignment horizontal="center"/>
    </xf>
    <xf numFmtId="0" fontId="23" fillId="0" borderId="24" xfId="0" applyFont="1" applyBorder="1" applyAlignment="1">
      <alignment horizontal="left"/>
    </xf>
    <xf numFmtId="0" fontId="24" fillId="0" borderId="0" xfId="0" applyFont="1" applyAlignment="1">
      <alignment horizontal="center"/>
    </xf>
    <xf numFmtId="0" fontId="18" fillId="0" borderId="0" xfId="0" applyFont="1" applyAlignment="1">
      <alignment horizontal="center"/>
    </xf>
    <xf numFmtId="0" fontId="21" fillId="0" borderId="0" xfId="0" applyFont="1" applyBorder="1" applyAlignment="1">
      <alignment horizontal="center" vertical="center"/>
    </xf>
    <xf numFmtId="0" fontId="18" fillId="0" borderId="0" xfId="0" applyFont="1" applyBorder="1" applyAlignment="1">
      <alignment horizontal="left" vertical="center"/>
    </xf>
    <xf numFmtId="0" fontId="25" fillId="0" borderId="0" xfId="0" applyFont="1" applyAlignment="1">
      <alignment horizontal="center"/>
    </xf>
    <xf numFmtId="0" fontId="26" fillId="0" borderId="0" xfId="0" applyFont="1" applyBorder="1" applyAlignment="1">
      <alignment horizontal="center" vertical="center" wrapText="1"/>
    </xf>
    <xf numFmtId="0" fontId="21" fillId="0" borderId="0" xfId="0" applyFont="1" applyBorder="1" applyAlignment="1">
      <alignment horizontal="left" vertical="center"/>
    </xf>
    <xf numFmtId="169" fontId="6" fillId="0" borderId="0" xfId="0" applyNumberFormat="1" applyFont="1" applyBorder="1" applyAlignment="1">
      <alignment horizontal="center" vertical="center"/>
    </xf>
    <xf numFmtId="169" fontId="8" fillId="0" borderId="0" xfId="0" applyNumberFormat="1" applyFont="1" applyBorder="1" applyAlignment="1">
      <alignment horizontal="center" vertical="center"/>
    </xf>
    <xf numFmtId="0" fontId="8" fillId="0" borderId="0" xfId="0" applyFont="1"/>
    <xf numFmtId="0" fontId="27" fillId="4" borderId="0" xfId="0" applyFont="1" applyFill="1" applyAlignment="1">
      <alignment vertical="center"/>
    </xf>
    <xf numFmtId="0" fontId="22" fillId="0" borderId="0" xfId="0" applyFont="1" applyAlignment="1">
      <alignment horizontal="center"/>
    </xf>
    <xf numFmtId="0" fontId="27" fillId="0" borderId="0" xfId="0" applyFont="1" applyFill="1" applyAlignment="1">
      <alignment vertical="center"/>
    </xf>
    <xf numFmtId="0" fontId="27" fillId="0" borderId="0" xfId="0" applyFont="1" applyFill="1" applyAlignment="1">
      <alignment horizontal="center" vertical="center"/>
    </xf>
    <xf numFmtId="0" fontId="19" fillId="0" borderId="0" xfId="0" applyFont="1" applyFill="1" applyAlignment="1">
      <alignment vertical="center"/>
    </xf>
    <xf numFmtId="0" fontId="19" fillId="0" borderId="25" xfId="0" applyFont="1" applyFill="1" applyBorder="1" applyAlignment="1">
      <alignment vertical="top" wrapText="1"/>
    </xf>
    <xf numFmtId="0" fontId="19" fillId="0" borderId="2" xfId="0" applyFont="1" applyFill="1" applyBorder="1" applyAlignment="1">
      <alignment horizontal="center" vertical="center"/>
    </xf>
    <xf numFmtId="0" fontId="19" fillId="0" borderId="5" xfId="0" applyFont="1" applyFill="1" applyBorder="1" applyAlignment="1">
      <alignment vertical="center"/>
    </xf>
    <xf numFmtId="0" fontId="19" fillId="0" borderId="1" xfId="0" applyFont="1" applyFill="1" applyBorder="1" applyAlignment="1">
      <alignment horizontal="center" vertical="center"/>
    </xf>
    <xf numFmtId="0" fontId="19" fillId="0" borderId="26" xfId="0" applyFont="1" applyFill="1" applyBorder="1" applyAlignment="1">
      <alignment horizontal="center" vertical="center"/>
    </xf>
    <xf numFmtId="0" fontId="19" fillId="0" borderId="6" xfId="0" applyFont="1" applyFill="1" applyBorder="1" applyAlignment="1">
      <alignment vertical="center"/>
    </xf>
    <xf numFmtId="0" fontId="19" fillId="0" borderId="5" xfId="0" applyFont="1" applyFill="1" applyBorder="1" applyAlignment="1">
      <alignment horizontal="center" vertical="center"/>
    </xf>
    <xf numFmtId="0" fontId="19" fillId="0" borderId="6" xfId="0" applyFont="1" applyFill="1" applyBorder="1" applyAlignment="1">
      <alignment horizontal="center" vertical="center"/>
    </xf>
    <xf numFmtId="0" fontId="19" fillId="0" borderId="0" xfId="0" applyFont="1" applyFill="1" applyBorder="1" applyAlignment="1">
      <alignment vertical="center"/>
    </xf>
    <xf numFmtId="0" fontId="19" fillId="0" borderId="27" xfId="0" applyFont="1" applyFill="1" applyBorder="1" applyAlignment="1">
      <alignment horizontal="center" vertical="center"/>
    </xf>
    <xf numFmtId="0" fontId="19" fillId="0" borderId="28" xfId="0" applyFont="1" applyFill="1" applyBorder="1" applyAlignment="1">
      <alignment vertical="center"/>
    </xf>
    <xf numFmtId="0" fontId="19" fillId="0" borderId="29" xfId="0" applyFont="1" applyFill="1" applyBorder="1" applyAlignment="1">
      <alignment vertical="center"/>
    </xf>
    <xf numFmtId="2" fontId="19" fillId="0" borderId="29" xfId="0" applyNumberFormat="1" applyFont="1" applyFill="1" applyBorder="1" applyAlignment="1">
      <alignment horizontal="center" vertical="center"/>
    </xf>
    <xf numFmtId="0" fontId="19" fillId="0" borderId="30" xfId="0" applyFont="1" applyFill="1" applyBorder="1" applyAlignment="1">
      <alignment vertical="center"/>
    </xf>
    <xf numFmtId="2" fontId="19" fillId="0" borderId="15" xfId="0" applyNumberFormat="1" applyFont="1" applyFill="1" applyBorder="1" applyAlignment="1">
      <alignment horizontal="center" vertical="center"/>
    </xf>
    <xf numFmtId="2" fontId="19" fillId="0" borderId="27" xfId="0" applyNumberFormat="1" applyFont="1" applyFill="1" applyBorder="1" applyAlignment="1">
      <alignment horizontal="center" vertical="center"/>
    </xf>
    <xf numFmtId="0" fontId="28" fillId="0" borderId="27" xfId="0" applyFont="1" applyFill="1" applyBorder="1" applyAlignment="1">
      <alignment horizontal="center" vertical="center"/>
    </xf>
    <xf numFmtId="2" fontId="19" fillId="0" borderId="2" xfId="0" applyNumberFormat="1" applyFont="1" applyFill="1" applyBorder="1" applyAlignment="1">
      <alignment horizontal="center" vertical="center"/>
    </xf>
    <xf numFmtId="0" fontId="19" fillId="0" borderId="26" xfId="0" applyFont="1" applyFill="1" applyBorder="1" applyAlignment="1">
      <alignment vertical="center"/>
    </xf>
    <xf numFmtId="0" fontId="19" fillId="0" borderId="1" xfId="0" applyFont="1" applyFill="1" applyBorder="1" applyAlignment="1">
      <alignment vertical="center"/>
    </xf>
    <xf numFmtId="0" fontId="19" fillId="0" borderId="3" xfId="0" applyFont="1" applyFill="1" applyBorder="1" applyAlignment="1">
      <alignment vertical="center"/>
    </xf>
    <xf numFmtId="2" fontId="19" fillId="0" borderId="3" xfId="0" applyNumberFormat="1" applyFont="1" applyFill="1" applyBorder="1" applyAlignment="1">
      <alignment vertical="center"/>
    </xf>
    <xf numFmtId="0" fontId="19" fillId="0" borderId="15" xfId="0" applyFont="1" applyFill="1" applyBorder="1" applyAlignment="1">
      <alignment horizontal="left" vertical="center"/>
    </xf>
    <xf numFmtId="0" fontId="19" fillId="0" borderId="6" xfId="0" quotePrefix="1" applyFont="1" applyFill="1" applyBorder="1" applyAlignment="1">
      <alignment horizontal="center" vertical="center"/>
    </xf>
    <xf numFmtId="0" fontId="19" fillId="0" borderId="4" xfId="0" applyFont="1" applyFill="1" applyBorder="1" applyAlignment="1">
      <alignment horizontal="center"/>
    </xf>
    <xf numFmtId="0" fontId="19" fillId="0" borderId="31" xfId="0" applyFont="1" applyFill="1" applyBorder="1" applyAlignment="1"/>
    <xf numFmtId="0" fontId="19" fillId="0" borderId="16" xfId="0" applyFont="1" applyFill="1" applyBorder="1" applyAlignment="1"/>
    <xf numFmtId="0" fontId="27" fillId="0" borderId="0" xfId="0" applyFont="1" applyFill="1" applyAlignment="1"/>
    <xf numFmtId="0" fontId="19" fillId="0" borderId="25" xfId="0" applyFont="1" applyFill="1" applyBorder="1" applyAlignment="1">
      <alignment vertical="center"/>
    </xf>
    <xf numFmtId="0" fontId="19" fillId="0" borderId="31" xfId="0" applyFont="1" applyFill="1" applyBorder="1" applyAlignment="1">
      <alignment horizontal="right"/>
    </xf>
    <xf numFmtId="0" fontId="19" fillId="0" borderId="0" xfId="0" applyFont="1" applyFill="1" applyAlignment="1">
      <alignment horizontal="right" vertical="center"/>
    </xf>
    <xf numFmtId="0" fontId="19" fillId="0" borderId="0" xfId="0" applyFont="1" applyFill="1" applyBorder="1" applyAlignment="1">
      <alignment horizontal="right" vertical="center"/>
    </xf>
    <xf numFmtId="0" fontId="27" fillId="0" borderId="28" xfId="0" applyFont="1" applyFill="1" applyBorder="1" applyAlignment="1">
      <alignment vertical="center"/>
    </xf>
    <xf numFmtId="0" fontId="27" fillId="0" borderId="0" xfId="0" applyFont="1" applyFill="1" applyBorder="1" applyAlignment="1">
      <alignment vertical="center"/>
    </xf>
    <xf numFmtId="0" fontId="27" fillId="0" borderId="30" xfId="0" applyFont="1" applyFill="1" applyBorder="1" applyAlignment="1">
      <alignment vertical="center"/>
    </xf>
    <xf numFmtId="0" fontId="27" fillId="0" borderId="26" xfId="0" applyFont="1" applyFill="1" applyBorder="1" applyAlignment="1">
      <alignment vertical="center"/>
    </xf>
    <xf numFmtId="0" fontId="27" fillId="0" borderId="25" xfId="0" applyFont="1" applyFill="1" applyBorder="1" applyAlignment="1">
      <alignment vertical="center"/>
    </xf>
    <xf numFmtId="0" fontId="27" fillId="0" borderId="29" xfId="0" applyFont="1" applyFill="1" applyBorder="1" applyAlignment="1">
      <alignment vertical="center"/>
    </xf>
    <xf numFmtId="0" fontId="29" fillId="3" borderId="19" xfId="0" applyFont="1" applyFill="1" applyBorder="1" applyAlignment="1">
      <alignment horizontal="center"/>
    </xf>
    <xf numFmtId="3" fontId="29" fillId="3" borderId="20" xfId="7" applyNumberFormat="1" applyFont="1" applyFill="1" applyBorder="1" applyAlignment="1"/>
    <xf numFmtId="3" fontId="29" fillId="3" borderId="19" xfId="7" applyNumberFormat="1" applyFont="1" applyFill="1" applyBorder="1" applyAlignment="1"/>
    <xf numFmtId="0" fontId="29" fillId="3" borderId="19" xfId="0" applyFont="1" applyFill="1" applyBorder="1" applyAlignment="1">
      <alignment horizontal="left"/>
    </xf>
    <xf numFmtId="0" fontId="29" fillId="3" borderId="22" xfId="0" applyFont="1" applyFill="1" applyBorder="1" applyAlignment="1">
      <alignment horizontal="left"/>
    </xf>
    <xf numFmtId="0" fontId="29" fillId="3" borderId="22" xfId="0" applyFont="1" applyFill="1" applyBorder="1" applyAlignment="1">
      <alignment horizontal="center"/>
    </xf>
    <xf numFmtId="0" fontId="29" fillId="3" borderId="21" xfId="0" applyFont="1" applyFill="1" applyBorder="1" applyAlignment="1">
      <alignment horizontal="left"/>
    </xf>
    <xf numFmtId="0" fontId="23" fillId="3" borderId="22" xfId="0" applyFont="1" applyFill="1" applyBorder="1" applyAlignment="1">
      <alignment horizontal="center"/>
    </xf>
    <xf numFmtId="0" fontId="23" fillId="3" borderId="22" xfId="0" applyFont="1" applyFill="1" applyBorder="1"/>
    <xf numFmtId="0" fontId="23" fillId="3" borderId="22" xfId="0" applyFont="1" applyFill="1" applyBorder="1" applyAlignment="1">
      <alignment horizontal="left"/>
    </xf>
    <xf numFmtId="0" fontId="30" fillId="3" borderId="0" xfId="0" applyFont="1" applyFill="1"/>
    <xf numFmtId="0" fontId="23" fillId="3" borderId="21" xfId="0" applyFont="1" applyFill="1" applyBorder="1" applyAlignment="1">
      <alignment horizontal="center"/>
    </xf>
    <xf numFmtId="0" fontId="19" fillId="0" borderId="31" xfId="0" applyFont="1" applyFill="1" applyBorder="1" applyAlignment="1">
      <alignment vertical="center"/>
    </xf>
    <xf numFmtId="0" fontId="18" fillId="0" borderId="0" xfId="5" applyFont="1" applyAlignment="1">
      <alignment vertical="center"/>
    </xf>
    <xf numFmtId="0" fontId="18" fillId="0" borderId="0" xfId="5" applyFont="1" applyAlignment="1">
      <alignment horizontal="center" vertical="center"/>
    </xf>
    <xf numFmtId="0" fontId="31" fillId="0" borderId="0" xfId="5" applyFont="1" applyAlignment="1">
      <alignment horizontal="center" vertical="center"/>
    </xf>
    <xf numFmtId="0" fontId="21" fillId="0" borderId="0" xfId="5" applyFont="1" applyBorder="1" applyAlignment="1">
      <alignment horizontal="left" vertical="center" wrapText="1"/>
    </xf>
    <xf numFmtId="0" fontId="21" fillId="0" borderId="0" xfId="5" applyFont="1" applyBorder="1" applyAlignment="1">
      <alignment horizontal="right" vertical="center" wrapText="1"/>
    </xf>
    <xf numFmtId="0" fontId="18" fillId="0" borderId="0" xfId="5" applyFont="1" applyBorder="1" applyAlignment="1">
      <alignment horizontal="center" vertical="center"/>
    </xf>
    <xf numFmtId="172" fontId="32" fillId="0" borderId="0" xfId="5" quotePrefix="1" applyNumberFormat="1" applyFont="1" applyBorder="1" applyAlignment="1">
      <alignment horizontal="center" vertical="center"/>
    </xf>
    <xf numFmtId="0" fontId="18" fillId="0" borderId="27" xfId="5" applyFont="1" applyBorder="1" applyAlignment="1">
      <alignment horizontal="center" vertical="center"/>
    </xf>
    <xf numFmtId="2" fontId="26" fillId="0" borderId="0" xfId="5" applyNumberFormat="1" applyFont="1" applyBorder="1" applyAlignment="1">
      <alignment horizontal="left" vertical="center"/>
    </xf>
    <xf numFmtId="0" fontId="26" fillId="0" borderId="0" xfId="5" applyNumberFormat="1" applyFont="1" applyBorder="1" applyAlignment="1">
      <alignment horizontal="left" vertical="center"/>
    </xf>
    <xf numFmtId="171" fontId="26" fillId="0" borderId="0" xfId="5" applyNumberFormat="1" applyFont="1" applyBorder="1" applyAlignment="1">
      <alignment horizontal="left" vertical="center"/>
    </xf>
    <xf numFmtId="0" fontId="18" fillId="0" borderId="0" xfId="5" quotePrefix="1" applyFont="1" applyAlignment="1">
      <alignment vertical="center"/>
    </xf>
    <xf numFmtId="169" fontId="18" fillId="0" borderId="0" xfId="5" applyNumberFormat="1" applyFont="1" applyAlignment="1">
      <alignment vertical="center"/>
    </xf>
    <xf numFmtId="2" fontId="18" fillId="0" borderId="0" xfId="5" applyNumberFormat="1" applyFont="1" applyBorder="1" applyAlignment="1">
      <alignment horizontal="center" vertical="center"/>
    </xf>
    <xf numFmtId="2" fontId="18" fillId="0" borderId="27" xfId="5" applyNumberFormat="1" applyFont="1" applyBorder="1" applyAlignment="1">
      <alignment vertical="center"/>
    </xf>
    <xf numFmtId="1" fontId="18" fillId="0" borderId="27" xfId="5" applyNumberFormat="1" applyFont="1" applyBorder="1" applyAlignment="1">
      <alignment horizontal="center" vertical="center"/>
    </xf>
    <xf numFmtId="0" fontId="18" fillId="0" borderId="27" xfId="5" applyFont="1" applyBorder="1" applyAlignment="1">
      <alignment horizontal="center" vertical="center" wrapText="1"/>
    </xf>
    <xf numFmtId="169" fontId="18" fillId="0" borderId="27" xfId="1" applyFont="1" applyBorder="1" applyAlignment="1">
      <alignment horizontal="center" vertical="center"/>
    </xf>
    <xf numFmtId="0" fontId="18" fillId="0" borderId="27" xfId="5" applyFont="1" applyBorder="1" applyAlignment="1">
      <alignment horizontal="left" vertical="center" wrapText="1"/>
    </xf>
    <xf numFmtId="2" fontId="33" fillId="0" borderId="0" xfId="5" applyNumberFormat="1" applyFont="1" applyBorder="1" applyAlignment="1">
      <alignment horizontal="center" vertical="center"/>
    </xf>
    <xf numFmtId="0" fontId="33" fillId="0" borderId="0" xfId="5" applyNumberFormat="1" applyFont="1" applyBorder="1" applyAlignment="1">
      <alignment horizontal="center" vertical="center"/>
    </xf>
    <xf numFmtId="2" fontId="7" fillId="0" borderId="0" xfId="5" applyNumberFormat="1" applyFont="1" applyBorder="1" applyAlignment="1">
      <alignment vertical="center"/>
    </xf>
    <xf numFmtId="169" fontId="18" fillId="0" borderId="27" xfId="5" applyNumberFormat="1" applyFont="1" applyBorder="1" applyAlignment="1">
      <alignment horizontal="center" vertical="center"/>
    </xf>
    <xf numFmtId="0" fontId="26" fillId="0" borderId="0" xfId="5" applyFont="1" applyAlignment="1">
      <alignment horizontal="center" vertical="center"/>
    </xf>
    <xf numFmtId="49" fontId="26" fillId="6" borderId="0" xfId="5" applyNumberFormat="1" applyFont="1" applyFill="1" applyBorder="1" applyAlignment="1">
      <alignment horizontal="center" vertical="center" wrapText="1"/>
    </xf>
    <xf numFmtId="49" fontId="26" fillId="2" borderId="0" xfId="5" applyNumberFormat="1" applyFont="1" applyFill="1" applyBorder="1" applyAlignment="1">
      <alignment horizontal="center" vertical="center" wrapText="1"/>
    </xf>
    <xf numFmtId="0" fontId="26" fillId="0" borderId="0" xfId="5" applyFont="1" applyFill="1" applyAlignment="1">
      <alignment horizontal="center" vertical="center"/>
    </xf>
    <xf numFmtId="0" fontId="26" fillId="0" borderId="0" xfId="5" applyFont="1" applyFill="1" applyBorder="1" applyAlignment="1">
      <alignment horizontal="center" vertical="center" wrapText="1"/>
    </xf>
    <xf numFmtId="0" fontId="26" fillId="2" borderId="2" xfId="5" applyFont="1" applyFill="1" applyBorder="1" applyAlignment="1">
      <alignment horizontal="center" vertical="center" wrapText="1"/>
    </xf>
    <xf numFmtId="0" fontId="26" fillId="2" borderId="2" xfId="5" applyFont="1" applyFill="1" applyBorder="1" applyAlignment="1">
      <alignment horizontal="center" vertical="center"/>
    </xf>
    <xf numFmtId="0" fontId="34" fillId="0" borderId="0" xfId="5" applyFont="1" applyAlignment="1">
      <alignment vertical="center"/>
    </xf>
    <xf numFmtId="0" fontId="21" fillId="0" borderId="0" xfId="5" applyFont="1" applyBorder="1" applyAlignment="1">
      <alignment horizontal="center" vertical="center" wrapText="1"/>
    </xf>
    <xf numFmtId="0" fontId="34" fillId="0" borderId="27" xfId="5" applyFont="1" applyBorder="1" applyAlignment="1">
      <alignment horizontal="center" vertical="center" wrapText="1"/>
    </xf>
    <xf numFmtId="0" fontId="35" fillId="0" borderId="0" xfId="5" applyFont="1" applyBorder="1" applyAlignment="1">
      <alignment horizontal="center" vertical="center" wrapText="1"/>
    </xf>
    <xf numFmtId="0" fontId="18" fillId="0" borderId="0" xfId="5" applyFont="1" applyBorder="1" applyAlignment="1">
      <alignment vertical="center"/>
    </xf>
    <xf numFmtId="0" fontId="25" fillId="0" borderId="0" xfId="5" applyFont="1" applyAlignment="1">
      <alignment horizontal="center" vertical="center"/>
    </xf>
    <xf numFmtId="0" fontId="19" fillId="0" borderId="0" xfId="0" applyFont="1" applyFill="1" applyBorder="1" applyAlignment="1">
      <alignment horizontal="center" vertical="center"/>
    </xf>
    <xf numFmtId="0" fontId="19" fillId="0" borderId="31"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9" fillId="0" borderId="31" xfId="0" applyFont="1" applyFill="1" applyBorder="1" applyAlignment="1">
      <alignment horizontal="center" vertical="center"/>
    </xf>
    <xf numFmtId="0" fontId="19" fillId="0" borderId="31" xfId="0" applyFont="1" applyFill="1" applyBorder="1" applyAlignment="1">
      <alignment horizontal="left" vertical="center"/>
    </xf>
    <xf numFmtId="0" fontId="19" fillId="0" borderId="0" xfId="0" applyFont="1" applyFill="1" applyBorder="1" applyAlignment="1">
      <alignment horizontal="left" vertical="center"/>
    </xf>
    <xf numFmtId="0" fontId="18" fillId="0" borderId="27" xfId="0" applyFont="1" applyBorder="1" applyAlignment="1">
      <alignment horizontal="center" vertical="center"/>
    </xf>
    <xf numFmtId="0" fontId="34" fillId="0" borderId="27" xfId="5" applyFont="1" applyBorder="1" applyAlignment="1">
      <alignment horizontal="center" vertical="center"/>
    </xf>
    <xf numFmtId="0" fontId="18" fillId="0" borderId="1" xfId="5" applyFont="1" applyBorder="1" applyAlignment="1">
      <alignment horizontal="left" vertical="top" wrapText="1"/>
    </xf>
    <xf numFmtId="0" fontId="26" fillId="0" borderId="27" xfId="5" applyFont="1" applyBorder="1" applyAlignment="1">
      <alignment vertical="center" wrapText="1"/>
    </xf>
    <xf numFmtId="0" fontId="26" fillId="0" borderId="1" xfId="5" applyFont="1" applyBorder="1" applyAlignment="1">
      <alignment vertical="center" wrapText="1"/>
    </xf>
    <xf numFmtId="0" fontId="26" fillId="0" borderId="3" xfId="5" applyFont="1" applyBorder="1" applyAlignment="1">
      <alignment vertical="center" wrapText="1"/>
    </xf>
    <xf numFmtId="0" fontId="26" fillId="0" borderId="15" xfId="5" applyFont="1" applyBorder="1" applyAlignment="1">
      <alignment vertical="center" wrapText="1"/>
    </xf>
    <xf numFmtId="169" fontId="34" fillId="0" borderId="27" xfId="5" applyNumberFormat="1" applyFont="1" applyBorder="1" applyAlignment="1">
      <alignment horizontal="center" vertical="center"/>
    </xf>
    <xf numFmtId="0" fontId="34" fillId="0" borderId="1" xfId="5" applyFont="1" applyBorder="1" applyAlignment="1">
      <alignment vertical="center"/>
    </xf>
    <xf numFmtId="0" fontId="34" fillId="0" borderId="3" xfId="5" applyFont="1" applyBorder="1" applyAlignment="1">
      <alignment vertical="center"/>
    </xf>
    <xf numFmtId="0" fontId="34" fillId="0" borderId="15" xfId="5" applyFont="1" applyBorder="1" applyAlignment="1">
      <alignment vertical="center"/>
    </xf>
    <xf numFmtId="0" fontId="18" fillId="0" borderId="27" xfId="5" applyFont="1" applyBorder="1" applyAlignment="1">
      <alignment vertical="center"/>
    </xf>
    <xf numFmtId="169" fontId="34" fillId="0" borderId="3" xfId="5" applyNumberFormat="1" applyFont="1" applyBorder="1" applyAlignment="1">
      <alignment horizontal="center" vertical="center"/>
    </xf>
    <xf numFmtId="0" fontId="34" fillId="0" borderId="3" xfId="5" applyFont="1" applyBorder="1" applyAlignment="1">
      <alignment horizontal="center" vertical="center"/>
    </xf>
    <xf numFmtId="2" fontId="18" fillId="0" borderId="15" xfId="5" applyNumberFormat="1" applyFont="1" applyBorder="1" applyAlignment="1">
      <alignment vertical="center"/>
    </xf>
    <xf numFmtId="0" fontId="21" fillId="0" borderId="1" xfId="5" applyFont="1" applyBorder="1" applyAlignment="1">
      <alignment vertical="center"/>
    </xf>
    <xf numFmtId="0" fontId="21" fillId="0" borderId="3" xfId="5" applyFont="1" applyBorder="1" applyAlignment="1">
      <alignment vertical="center"/>
    </xf>
    <xf numFmtId="172" fontId="32" fillId="0" borderId="27" xfId="5" quotePrefix="1" applyNumberFormat="1" applyFont="1" applyBorder="1" applyAlignment="1">
      <alignment horizontal="center" vertical="center"/>
    </xf>
    <xf numFmtId="0" fontId="3" fillId="0" borderId="4" xfId="5" applyFont="1" applyBorder="1" applyAlignment="1">
      <alignment horizontal="center"/>
    </xf>
    <xf numFmtId="0" fontId="3" fillId="0" borderId="31" xfId="5" applyFont="1" applyBorder="1" applyAlignment="1"/>
    <xf numFmtId="0" fontId="9" fillId="0" borderId="31" xfId="5" applyFont="1" applyBorder="1" applyAlignment="1"/>
    <xf numFmtId="0" fontId="9" fillId="0" borderId="16" xfId="5" applyFont="1" applyBorder="1" applyAlignment="1"/>
    <xf numFmtId="0" fontId="9" fillId="0" borderId="0" xfId="5" applyFont="1" applyBorder="1" applyAlignment="1"/>
    <xf numFmtId="0" fontId="3" fillId="0" borderId="0" xfId="5" applyFont="1" applyAlignment="1">
      <alignment vertical="center"/>
    </xf>
    <xf numFmtId="0" fontId="2" fillId="0" borderId="0" xfId="5"/>
    <xf numFmtId="0" fontId="3" fillId="0" borderId="28" xfId="5" applyFont="1" applyBorder="1" applyAlignment="1">
      <alignment vertical="center"/>
    </xf>
    <xf numFmtId="0" fontId="3" fillId="0" borderId="0" xfId="5" applyFont="1" applyBorder="1" applyAlignment="1">
      <alignment vertical="center"/>
    </xf>
    <xf numFmtId="0" fontId="9" fillId="0" borderId="0" xfId="5" applyFont="1" applyBorder="1" applyAlignment="1">
      <alignment vertical="center"/>
    </xf>
    <xf numFmtId="0" fontId="9" fillId="0" borderId="30" xfId="5" applyFont="1" applyBorder="1" applyAlignment="1">
      <alignment vertical="center"/>
    </xf>
    <xf numFmtId="0" fontId="3" fillId="0" borderId="0" xfId="5" applyFont="1" applyAlignment="1">
      <alignment horizontal="center" vertical="center"/>
    </xf>
    <xf numFmtId="0" fontId="9" fillId="0" borderId="28" xfId="5" applyFont="1" applyBorder="1" applyAlignment="1">
      <alignment vertical="center"/>
    </xf>
    <xf numFmtId="0" fontId="11" fillId="0" borderId="0" xfId="5" applyFont="1" applyAlignment="1">
      <alignment horizontal="center" vertical="center"/>
    </xf>
    <xf numFmtId="0" fontId="9" fillId="0" borderId="0" xfId="5" applyFont="1" applyAlignment="1">
      <alignment vertical="center"/>
    </xf>
    <xf numFmtId="0" fontId="9" fillId="0" borderId="0" xfId="5" applyFont="1" applyBorder="1" applyAlignment="1">
      <alignment horizontal="left" vertical="top" wrapText="1"/>
    </xf>
    <xf numFmtId="0" fontId="9" fillId="0" borderId="26" xfId="5" applyFont="1" applyBorder="1" applyAlignment="1">
      <alignment vertical="center"/>
    </xf>
    <xf numFmtId="0" fontId="9" fillId="0" borderId="25" xfId="5" applyFont="1" applyBorder="1" applyAlignment="1">
      <alignment vertical="center"/>
    </xf>
    <xf numFmtId="0" fontId="9" fillId="0" borderId="29" xfId="5" applyFont="1" applyBorder="1" applyAlignment="1">
      <alignment vertical="center"/>
    </xf>
    <xf numFmtId="0" fontId="9" fillId="0" borderId="25" xfId="5" applyFont="1" applyBorder="1" applyAlignment="1">
      <alignment vertical="top" wrapText="1"/>
    </xf>
    <xf numFmtId="0" fontId="9" fillId="0" borderId="0" xfId="5" applyFont="1" applyBorder="1" applyAlignment="1">
      <alignment horizontal="right"/>
    </xf>
    <xf numFmtId="0" fontId="9" fillId="0" borderId="30" xfId="5" applyFont="1" applyBorder="1" applyAlignment="1"/>
    <xf numFmtId="0" fontId="9" fillId="0" borderId="2" xfId="5" applyFont="1" applyBorder="1" applyAlignment="1">
      <alignment horizontal="center" vertical="center"/>
    </xf>
    <xf numFmtId="0" fontId="9" fillId="0" borderId="1" xfId="5" applyFont="1" applyBorder="1" applyAlignment="1">
      <alignment horizontal="left" vertical="center"/>
    </xf>
    <xf numFmtId="0" fontId="9" fillId="0" borderId="3" xfId="5" applyFont="1" applyBorder="1" applyAlignment="1">
      <alignment horizontal="left" vertical="center"/>
    </xf>
    <xf numFmtId="0" fontId="9" fillId="0" borderId="15" xfId="5" applyFont="1" applyBorder="1" applyAlignment="1">
      <alignment horizontal="left" vertical="center"/>
    </xf>
    <xf numFmtId="0" fontId="9" fillId="0" borderId="0" xfId="5" applyFont="1" applyBorder="1" applyAlignment="1">
      <alignment horizontal="left" vertical="center"/>
    </xf>
    <xf numFmtId="0" fontId="9" fillId="0" borderId="5" xfId="5" applyFont="1" applyBorder="1" applyAlignment="1">
      <alignment vertical="center"/>
    </xf>
    <xf numFmtId="0" fontId="9" fillId="0" borderId="1" xfId="5" applyFont="1" applyBorder="1" applyAlignment="1">
      <alignment horizontal="center" vertical="center"/>
    </xf>
    <xf numFmtId="0" fontId="9" fillId="0" borderId="28" xfId="5" applyFont="1" applyBorder="1" applyAlignment="1">
      <alignment horizontal="center"/>
    </xf>
    <xf numFmtId="0" fontId="9" fillId="0" borderId="26" xfId="5" applyFont="1" applyBorder="1" applyAlignment="1">
      <alignment horizontal="center" vertical="center"/>
    </xf>
    <xf numFmtId="0" fontId="9" fillId="0" borderId="25" xfId="5" applyFont="1" applyBorder="1" applyAlignment="1">
      <alignment horizontal="left" vertical="center"/>
    </xf>
    <xf numFmtId="0" fontId="9" fillId="0" borderId="0" xfId="5" applyFont="1" applyBorder="1" applyAlignment="1">
      <alignment horizontal="center" vertical="center"/>
    </xf>
    <xf numFmtId="0" fontId="9" fillId="0" borderId="30" xfId="5" applyFont="1" applyBorder="1" applyAlignment="1">
      <alignment horizontal="center" vertical="center"/>
    </xf>
    <xf numFmtId="0" fontId="11" fillId="0" borderId="0" xfId="5" applyFont="1" applyBorder="1" applyAlignment="1">
      <alignment horizontal="left" wrapText="1"/>
    </xf>
    <xf numFmtId="0" fontId="9" fillId="0" borderId="3" xfId="5" applyFont="1" applyBorder="1" applyAlignment="1">
      <alignment horizontal="left" vertical="center" wrapText="1"/>
    </xf>
    <xf numFmtId="0" fontId="9" fillId="0" borderId="15" xfId="5" applyFont="1" applyBorder="1" applyAlignment="1">
      <alignment horizontal="left" vertical="center" wrapText="1"/>
    </xf>
    <xf numFmtId="0" fontId="9" fillId="0" borderId="0" xfId="5" applyFont="1" applyBorder="1" applyAlignment="1">
      <alignment horizontal="left" vertical="center" wrapText="1"/>
    </xf>
    <xf numFmtId="0" fontId="9" fillId="0" borderId="6" xfId="5" applyFont="1" applyBorder="1" applyAlignment="1">
      <alignment vertical="center"/>
    </xf>
    <xf numFmtId="0" fontId="9" fillId="0" borderId="28" xfId="5" applyFont="1" applyBorder="1" applyAlignment="1"/>
    <xf numFmtId="0" fontId="9" fillId="0" borderId="0" xfId="5" applyFont="1" applyBorder="1" applyAlignment="1">
      <alignment horizontal="left"/>
    </xf>
    <xf numFmtId="0" fontId="9" fillId="0" borderId="28" xfId="5" applyFont="1" applyBorder="1" applyAlignment="1">
      <alignment vertical="top"/>
    </xf>
    <xf numFmtId="0" fontId="9" fillId="0" borderId="0" xfId="5" applyFont="1" applyBorder="1" applyAlignment="1">
      <alignment vertical="top"/>
    </xf>
    <xf numFmtId="0" fontId="9" fillId="0" borderId="5" xfId="5" applyFont="1" applyBorder="1" applyAlignment="1">
      <alignment horizontal="center" vertical="center"/>
    </xf>
    <xf numFmtId="0" fontId="9" fillId="0" borderId="1" xfId="5" applyFont="1" applyBorder="1" applyAlignment="1">
      <alignment vertical="center"/>
    </xf>
    <xf numFmtId="0" fontId="9" fillId="0" borderId="3" xfId="5" applyFont="1" applyBorder="1" applyAlignment="1">
      <alignment vertical="center"/>
    </xf>
    <xf numFmtId="0" fontId="9" fillId="0" borderId="15" xfId="5" applyFont="1" applyBorder="1" applyAlignment="1">
      <alignment vertical="center"/>
    </xf>
    <xf numFmtId="0" fontId="9" fillId="0" borderId="0" xfId="5" applyFont="1" applyBorder="1" applyAlignment="1">
      <alignment horizontal="center" vertical="top"/>
    </xf>
    <xf numFmtId="0" fontId="12" fillId="0" borderId="0" xfId="5" applyFont="1" applyBorder="1" applyAlignment="1">
      <alignment horizontal="center"/>
    </xf>
    <xf numFmtId="0" fontId="9" fillId="0" borderId="0" xfId="5" applyFont="1" applyBorder="1" applyAlignment="1">
      <alignment vertical="top" wrapText="1"/>
    </xf>
    <xf numFmtId="0" fontId="9" fillId="0" borderId="0" xfId="5" applyFont="1" applyBorder="1" applyAlignment="1">
      <alignment wrapText="1"/>
    </xf>
    <xf numFmtId="0" fontId="9" fillId="0" borderId="6" xfId="5" applyFont="1" applyBorder="1" applyAlignment="1">
      <alignment horizontal="center" vertical="center"/>
    </xf>
    <xf numFmtId="0" fontId="9" fillId="0" borderId="0" xfId="5" applyFont="1" applyBorder="1" applyAlignment="1">
      <alignment horizontal="right" wrapText="1"/>
    </xf>
    <xf numFmtId="0" fontId="11" fillId="0" borderId="3" xfId="5" applyFont="1" applyBorder="1" applyAlignment="1">
      <alignment horizontal="left" vertical="center"/>
    </xf>
    <xf numFmtId="0" fontId="11" fillId="0" borderId="15" xfId="5" applyFont="1" applyBorder="1" applyAlignment="1">
      <alignment horizontal="left" vertical="center"/>
    </xf>
    <xf numFmtId="0" fontId="11" fillId="0" borderId="0" xfId="5" applyFont="1" applyBorder="1" applyAlignment="1">
      <alignment vertical="top" wrapText="1"/>
    </xf>
    <xf numFmtId="0" fontId="11" fillId="0" borderId="30" xfId="5" applyFont="1" applyBorder="1" applyAlignment="1">
      <alignment vertical="top" wrapText="1"/>
    </xf>
    <xf numFmtId="0" fontId="11" fillId="0" borderId="0" xfId="5" applyFont="1" applyBorder="1" applyAlignment="1">
      <alignment horizontal="left" vertical="top" wrapText="1"/>
    </xf>
    <xf numFmtId="0" fontId="9" fillId="0" borderId="27" xfId="5" applyFont="1" applyBorder="1" applyAlignment="1">
      <alignment horizontal="center" vertical="center"/>
    </xf>
    <xf numFmtId="0" fontId="9" fillId="0" borderId="4" xfId="5" applyFont="1" applyBorder="1" applyAlignment="1">
      <alignment horizontal="center"/>
    </xf>
    <xf numFmtId="2" fontId="9" fillId="0" borderId="2" xfId="5" applyNumberFormat="1" applyFont="1" applyBorder="1" applyAlignment="1">
      <alignment horizontal="center" vertical="center"/>
    </xf>
    <xf numFmtId="2" fontId="9" fillId="0" borderId="0" xfId="5" applyNumberFormat="1" applyFont="1" applyBorder="1" applyAlignment="1">
      <alignment horizontal="center" vertical="center"/>
    </xf>
    <xf numFmtId="2" fontId="9" fillId="0" borderId="15" xfId="5" applyNumberFormat="1" applyFont="1" applyBorder="1" applyAlignment="1">
      <alignment horizontal="center" vertical="center"/>
    </xf>
    <xf numFmtId="2" fontId="9" fillId="0" borderId="3" xfId="5" applyNumberFormat="1" applyFont="1" applyBorder="1" applyAlignment="1">
      <alignment vertical="center"/>
    </xf>
    <xf numFmtId="0" fontId="9" fillId="0" borderId="6" xfId="5" quotePrefix="1" applyFont="1" applyBorder="1" applyAlignment="1">
      <alignment horizontal="center" vertical="center"/>
    </xf>
    <xf numFmtId="0" fontId="9" fillId="0" borderId="0" xfId="5" quotePrefix="1" applyFont="1" applyBorder="1" applyAlignment="1">
      <alignment horizontal="center" vertical="center"/>
    </xf>
    <xf numFmtId="0" fontId="3" fillId="0" borderId="16" xfId="5" applyFont="1" applyBorder="1" applyAlignment="1"/>
    <xf numFmtId="0" fontId="3" fillId="0" borderId="0" xfId="5" applyFont="1" applyBorder="1" applyAlignment="1"/>
    <xf numFmtId="0" fontId="3" fillId="0" borderId="30" xfId="5" applyFont="1" applyBorder="1" applyAlignment="1">
      <alignment vertical="center"/>
    </xf>
    <xf numFmtId="0" fontId="3" fillId="0" borderId="26" xfId="5" applyFont="1" applyBorder="1" applyAlignment="1">
      <alignment vertical="center"/>
    </xf>
    <xf numFmtId="0" fontId="3" fillId="0" borderId="25" xfId="5" applyFont="1" applyBorder="1" applyAlignment="1">
      <alignment vertical="center"/>
    </xf>
    <xf numFmtId="0" fontId="3" fillId="0" borderId="29" xfId="5" applyFont="1" applyBorder="1" applyAlignment="1">
      <alignment vertical="center"/>
    </xf>
    <xf numFmtId="0" fontId="36" fillId="0" borderId="15" xfId="0" applyFont="1" applyBorder="1" applyAlignment="1">
      <alignment horizontal="left" vertical="center"/>
    </xf>
    <xf numFmtId="0" fontId="18" fillId="7" borderId="27" xfId="0" applyFont="1" applyFill="1" applyBorder="1" applyAlignment="1">
      <alignment horizontal="center" vertical="center" wrapText="1"/>
    </xf>
    <xf numFmtId="0" fontId="18" fillId="0" borderId="27" xfId="0" applyFont="1" applyFill="1" applyBorder="1" applyAlignment="1">
      <alignment horizontal="center" vertical="center" wrapText="1"/>
    </xf>
    <xf numFmtId="0" fontId="18" fillId="0" borderId="27" xfId="1" applyNumberFormat="1" applyFont="1" applyFill="1" applyBorder="1" applyAlignment="1">
      <alignment horizontal="center" vertical="center"/>
    </xf>
    <xf numFmtId="0" fontId="9" fillId="0" borderId="5" xfId="0" applyFont="1" applyBorder="1" applyAlignment="1">
      <alignment horizontal="center" vertical="center"/>
    </xf>
    <xf numFmtId="0" fontId="9" fillId="0" borderId="27" xfId="0" applyFont="1" applyBorder="1" applyAlignment="1">
      <alignment horizontal="center" vertical="center"/>
    </xf>
    <xf numFmtId="0" fontId="13" fillId="0" borderId="0" xfId="0" applyFont="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vertical="center"/>
    </xf>
    <xf numFmtId="0" fontId="14" fillId="0" borderId="2" xfId="0" applyFont="1" applyBorder="1" applyAlignment="1">
      <alignment horizontal="left" vertical="center"/>
    </xf>
    <xf numFmtId="0" fontId="14" fillId="0" borderId="16" xfId="0" applyFont="1" applyBorder="1" applyAlignment="1">
      <alignment horizontal="center" vertical="center"/>
    </xf>
    <xf numFmtId="0" fontId="14" fillId="0" borderId="5" xfId="0" applyFont="1" applyBorder="1" applyAlignment="1">
      <alignment horizontal="center" vertical="center"/>
    </xf>
    <xf numFmtId="0" fontId="14" fillId="0" borderId="5" xfId="0" applyFont="1" applyBorder="1" applyAlignment="1">
      <alignment horizontal="left" vertical="center"/>
    </xf>
    <xf numFmtId="0" fontId="14" fillId="0" borderId="30" xfId="0" applyFont="1" applyBorder="1" applyAlignment="1">
      <alignment horizontal="center" vertical="center"/>
    </xf>
    <xf numFmtId="0" fontId="14" fillId="0" borderId="6" xfId="0" applyFont="1" applyBorder="1" applyAlignment="1">
      <alignment horizontal="center" vertical="center"/>
    </xf>
    <xf numFmtId="0" fontId="14" fillId="0" borderId="6" xfId="0" applyFont="1" applyBorder="1" applyAlignment="1">
      <alignment horizontal="left" vertical="center"/>
    </xf>
    <xf numFmtId="0" fontId="14" fillId="0" borderId="29" xfId="0" applyFont="1" applyBorder="1" applyAlignment="1">
      <alignment horizontal="center" vertical="center"/>
    </xf>
    <xf numFmtId="0" fontId="13" fillId="0" borderId="5" xfId="0" applyFont="1" applyBorder="1" applyAlignment="1">
      <alignment horizontal="center" vertical="center" wrapText="1"/>
    </xf>
    <xf numFmtId="0" fontId="13" fillId="0" borderId="30" xfId="0" applyFont="1" applyBorder="1" applyAlignment="1">
      <alignment horizontal="center" vertical="center" wrapText="1"/>
    </xf>
    <xf numFmtId="0" fontId="14" fillId="0" borderId="27" xfId="0" applyFont="1" applyBorder="1" applyAlignment="1">
      <alignment horizontal="center" vertical="top"/>
    </xf>
    <xf numFmtId="0" fontId="14" fillId="0" borderId="27" xfId="0" applyFont="1" applyBorder="1" applyAlignment="1">
      <alignment horizontal="center" vertical="center"/>
    </xf>
    <xf numFmtId="0" fontId="14" fillId="0" borderId="27" xfId="0" applyFont="1" applyBorder="1" applyAlignment="1">
      <alignment horizontal="center" vertical="center" wrapText="1"/>
    </xf>
    <xf numFmtId="0" fontId="14" fillId="7" borderId="27" xfId="0" applyFont="1" applyFill="1" applyBorder="1" applyAlignment="1">
      <alignment horizontal="center" vertical="center"/>
    </xf>
    <xf numFmtId="0" fontId="14" fillId="0" borderId="27" xfId="0" quotePrefix="1" applyFont="1" applyBorder="1" applyAlignment="1">
      <alignment horizontal="center" vertical="center"/>
    </xf>
    <xf numFmtId="0" fontId="14" fillId="0" borderId="0" xfId="0" quotePrefix="1" applyFont="1" applyBorder="1" applyAlignment="1">
      <alignment horizontal="center" vertical="center"/>
    </xf>
    <xf numFmtId="0" fontId="14" fillId="0" borderId="0" xfId="0" applyFont="1"/>
    <xf numFmtId="0" fontId="14" fillId="0" borderId="0" xfId="0" applyFont="1" applyAlignment="1">
      <alignment horizontal="center"/>
    </xf>
    <xf numFmtId="0" fontId="14" fillId="0" borderId="0" xfId="0" applyFont="1" applyAlignment="1"/>
    <xf numFmtId="0" fontId="15" fillId="0" borderId="0" xfId="0" applyFont="1" applyAlignment="1"/>
    <xf numFmtId="0" fontId="13" fillId="0" borderId="0" xfId="0" applyFont="1"/>
    <xf numFmtId="0" fontId="14" fillId="0" borderId="0" xfId="0" applyFont="1" applyAlignment="1">
      <alignment horizontal="left"/>
    </xf>
    <xf numFmtId="169" fontId="14" fillId="0" borderId="27" xfId="0" applyNumberFormat="1" applyFont="1" applyBorder="1" applyAlignment="1">
      <alignment horizontal="center" vertical="center"/>
    </xf>
    <xf numFmtId="0" fontId="14" fillId="0" borderId="28" xfId="0" applyFont="1" applyBorder="1" applyAlignment="1">
      <alignment horizontal="center" vertical="top"/>
    </xf>
    <xf numFmtId="0" fontId="9" fillId="0" borderId="0" xfId="0" applyFont="1" applyAlignment="1">
      <alignment vertical="center"/>
    </xf>
    <xf numFmtId="0" fontId="9" fillId="0" borderId="27" xfId="0" applyFont="1" applyBorder="1" applyAlignment="1">
      <alignment vertical="center"/>
    </xf>
    <xf numFmtId="0" fontId="9" fillId="0" borderId="27" xfId="0" applyFont="1" applyBorder="1" applyAlignment="1">
      <alignment horizontal="center" vertical="center" wrapText="1"/>
    </xf>
    <xf numFmtId="0" fontId="9" fillId="0" borderId="2" xfId="0" applyFont="1" applyBorder="1" applyAlignment="1">
      <alignment vertical="center"/>
    </xf>
    <xf numFmtId="0" fontId="9" fillId="0" borderId="4" xfId="0" applyFont="1" applyBorder="1" applyAlignment="1">
      <alignment vertical="center"/>
    </xf>
    <xf numFmtId="0" fontId="9" fillId="0" borderId="31" xfId="0" applyFont="1" applyBorder="1" applyAlignment="1">
      <alignment vertical="center"/>
    </xf>
    <xf numFmtId="0" fontId="9" fillId="0" borderId="16" xfId="0" applyFont="1" applyBorder="1" applyAlignment="1">
      <alignment vertical="center"/>
    </xf>
    <xf numFmtId="0" fontId="9" fillId="0" borderId="5" xfId="0" applyFont="1" applyBorder="1" applyAlignment="1">
      <alignment horizontal="center" vertical="top"/>
    </xf>
    <xf numFmtId="0" fontId="9" fillId="0" borderId="28" xfId="0" applyFont="1" applyBorder="1" applyAlignment="1">
      <alignment vertical="top"/>
    </xf>
    <xf numFmtId="0" fontId="9" fillId="0" borderId="0" xfId="0" applyFont="1" applyBorder="1" applyAlignment="1">
      <alignment vertical="top"/>
    </xf>
    <xf numFmtId="0" fontId="9" fillId="0" borderId="30" xfId="0" applyFont="1" applyBorder="1" applyAlignment="1">
      <alignment vertical="top"/>
    </xf>
    <xf numFmtId="0" fontId="9" fillId="0" borderId="5" xfId="0" applyFont="1" applyBorder="1" applyAlignment="1">
      <alignment vertical="center"/>
    </xf>
    <xf numFmtId="171" fontId="9" fillId="0" borderId="28" xfId="0" applyNumberFormat="1" applyFont="1" applyBorder="1" applyAlignment="1">
      <alignment vertical="top"/>
    </xf>
    <xf numFmtId="0" fontId="9" fillId="0" borderId="28" xfId="0" applyFont="1" applyBorder="1" applyAlignment="1">
      <alignment vertical="center"/>
    </xf>
    <xf numFmtId="0" fontId="9" fillId="0" borderId="0" xfId="0" applyFont="1" applyBorder="1" applyAlignment="1">
      <alignment vertical="center"/>
    </xf>
    <xf numFmtId="0" fontId="9" fillId="0" borderId="0" xfId="0" quotePrefix="1" applyFont="1" applyBorder="1" applyAlignment="1">
      <alignment horizontal="right" vertical="center"/>
    </xf>
    <xf numFmtId="0" fontId="9" fillId="7" borderId="0" xfId="0" applyFont="1" applyFill="1" applyBorder="1" applyAlignment="1">
      <alignment horizontal="center" vertical="center" wrapText="1"/>
    </xf>
    <xf numFmtId="0" fontId="9" fillId="0" borderId="0" xfId="0" quotePrefix="1" applyFont="1" applyAlignment="1">
      <alignment horizontal="center" vertical="center"/>
    </xf>
    <xf numFmtId="0" fontId="9" fillId="0" borderId="0" xfId="0" applyFont="1" applyFill="1" applyBorder="1" applyAlignment="1">
      <alignment horizontal="center" vertical="center" wrapText="1"/>
    </xf>
    <xf numFmtId="0" fontId="12" fillId="0" borderId="5" xfId="0" applyFont="1" applyBorder="1" applyAlignment="1">
      <alignment horizontal="center"/>
    </xf>
    <xf numFmtId="0" fontId="9" fillId="0" borderId="26" xfId="0" applyFont="1" applyBorder="1" applyAlignment="1">
      <alignment vertical="center"/>
    </xf>
    <xf numFmtId="0" fontId="9" fillId="0" borderId="25" xfId="0" applyFont="1" applyBorder="1" applyAlignment="1">
      <alignment vertical="center"/>
    </xf>
    <xf numFmtId="0" fontId="9" fillId="0" borderId="25" xfId="0" quotePrefix="1" applyFont="1" applyBorder="1" applyAlignment="1">
      <alignment horizontal="right" vertical="center"/>
    </xf>
    <xf numFmtId="0" fontId="9" fillId="0" borderId="25" xfId="1" applyNumberFormat="1" applyFont="1" applyFill="1" applyBorder="1" applyAlignment="1">
      <alignment horizontal="center" vertical="center"/>
    </xf>
    <xf numFmtId="0" fontId="9" fillId="0" borderId="30" xfId="0" applyFont="1" applyBorder="1" applyAlignment="1">
      <alignment vertical="center"/>
    </xf>
    <xf numFmtId="0" fontId="9" fillId="0" borderId="31" xfId="0" quotePrefix="1" applyFont="1" applyBorder="1" applyAlignment="1">
      <alignment horizontal="right" vertical="center"/>
    </xf>
    <xf numFmtId="0" fontId="9" fillId="0" borderId="0" xfId="0" applyFont="1" applyBorder="1" applyAlignment="1">
      <alignment horizontal="center" vertical="center"/>
    </xf>
    <xf numFmtId="2" fontId="9" fillId="0" borderId="0" xfId="0" applyNumberFormat="1" applyFont="1" applyBorder="1" applyAlignment="1">
      <alignment horizontal="center" vertical="center"/>
    </xf>
    <xf numFmtId="0" fontId="9" fillId="0" borderId="6" xfId="0" applyFont="1" applyBorder="1" applyAlignment="1">
      <alignment vertical="center"/>
    </xf>
    <xf numFmtId="0" fontId="9" fillId="0" borderId="29" xfId="0" applyFont="1" applyBorder="1" applyAlignment="1">
      <alignment vertical="center"/>
    </xf>
    <xf numFmtId="0" fontId="9" fillId="0" borderId="0" xfId="0" quotePrefix="1" applyFont="1" applyAlignment="1">
      <alignment vertical="center"/>
    </xf>
    <xf numFmtId="2" fontId="9" fillId="0" borderId="0" xfId="0" quotePrefix="1" applyNumberFormat="1" applyFont="1" applyBorder="1" applyAlignment="1">
      <alignment horizontal="left" vertical="center"/>
    </xf>
    <xf numFmtId="2" fontId="9" fillId="0" borderId="0" xfId="0" applyNumberFormat="1" applyFont="1" applyAlignment="1">
      <alignment vertical="center"/>
    </xf>
    <xf numFmtId="0" fontId="18" fillId="0" borderId="27" xfId="5" applyFont="1" applyBorder="1" applyAlignment="1">
      <alignment horizontal="left" vertical="top" wrapText="1"/>
    </xf>
    <xf numFmtId="0" fontId="9" fillId="0" borderId="0" xfId="5" applyFont="1" applyAlignment="1"/>
    <xf numFmtId="0" fontId="9" fillId="0" borderId="0" xfId="5" applyFont="1" applyAlignment="1">
      <alignment horizontal="right"/>
    </xf>
    <xf numFmtId="0" fontId="3" fillId="0" borderId="0" xfId="5" applyFont="1" applyAlignment="1"/>
    <xf numFmtId="0" fontId="22" fillId="0" borderId="0" xfId="0" applyFont="1" applyAlignment="1">
      <alignment horizontal="center"/>
    </xf>
    <xf numFmtId="0" fontId="37" fillId="0" borderId="0" xfId="0" applyFont="1" applyAlignment="1">
      <alignment horizontal="center"/>
    </xf>
    <xf numFmtId="0" fontId="38" fillId="8" borderId="0" xfId="0" applyFont="1" applyFill="1" applyAlignment="1">
      <alignment horizontal="center" vertical="center"/>
    </xf>
    <xf numFmtId="0" fontId="20" fillId="3" borderId="1" xfId="0" applyFont="1" applyFill="1" applyBorder="1" applyAlignment="1">
      <alignment horizontal="left" vertical="center"/>
    </xf>
    <xf numFmtId="0" fontId="20" fillId="3" borderId="3" xfId="0" applyFont="1" applyFill="1" applyBorder="1" applyAlignment="1">
      <alignment horizontal="left" vertical="center"/>
    </xf>
    <xf numFmtId="0" fontId="20" fillId="3" borderId="31" xfId="0" applyFont="1" applyFill="1" applyBorder="1" applyAlignment="1">
      <alignment horizontal="left" vertical="center"/>
    </xf>
    <xf numFmtId="0" fontId="20" fillId="3" borderId="16" xfId="0" applyFont="1" applyFill="1" applyBorder="1" applyAlignment="1">
      <alignment horizontal="left" vertical="center"/>
    </xf>
    <xf numFmtId="0" fontId="20" fillId="4" borderId="4" xfId="0" applyFont="1" applyFill="1" applyBorder="1" applyAlignment="1">
      <alignment horizontal="left" vertical="center"/>
    </xf>
    <xf numFmtId="0" fontId="20" fillId="4" borderId="31" xfId="0" applyFont="1" applyFill="1" applyBorder="1" applyAlignment="1">
      <alignment horizontal="left" vertical="center"/>
    </xf>
    <xf numFmtId="0" fontId="20" fillId="4" borderId="16" xfId="0" applyFont="1" applyFill="1" applyBorder="1" applyAlignment="1">
      <alignment horizontal="left" vertical="center"/>
    </xf>
    <xf numFmtId="0" fontId="20" fillId="5" borderId="26" xfId="0" applyFont="1" applyFill="1" applyBorder="1" applyAlignment="1">
      <alignment horizontal="left" vertical="center"/>
    </xf>
    <xf numFmtId="0" fontId="20" fillId="5" borderId="0" xfId="0" applyFont="1" applyFill="1" applyBorder="1" applyAlignment="1">
      <alignment horizontal="left" vertical="center"/>
    </xf>
    <xf numFmtId="0" fontId="20" fillId="5" borderId="30" xfId="0" applyFont="1" applyFill="1" applyBorder="1" applyAlignment="1">
      <alignment horizontal="left" vertical="center"/>
    </xf>
    <xf numFmtId="0" fontId="39" fillId="0" borderId="10" xfId="0" applyFont="1" applyBorder="1" applyAlignment="1">
      <alignment horizontal="center" vertical="center"/>
    </xf>
    <xf numFmtId="0" fontId="39" fillId="0" borderId="0" xfId="0" applyFont="1" applyBorder="1" applyAlignment="1">
      <alignment horizontal="center" vertical="center"/>
    </xf>
    <xf numFmtId="0" fontId="39" fillId="0" borderId="11" xfId="0" applyFont="1" applyBorder="1" applyAlignment="1">
      <alignment horizontal="center" vertical="center"/>
    </xf>
    <xf numFmtId="0" fontId="40" fillId="0" borderId="0" xfId="0" applyFont="1" applyBorder="1" applyAlignment="1">
      <alignment horizontal="left" vertical="center"/>
    </xf>
    <xf numFmtId="0" fontId="40" fillId="0" borderId="11" xfId="0" applyFont="1" applyBorder="1" applyAlignment="1">
      <alignment horizontal="left" vertical="center"/>
    </xf>
    <xf numFmtId="0" fontId="19" fillId="0" borderId="0" xfId="0" applyFont="1" applyBorder="1" applyAlignment="1">
      <alignment horizontal="left" vertical="center"/>
    </xf>
    <xf numFmtId="0" fontId="19" fillId="0" borderId="11" xfId="0" applyFont="1" applyBorder="1" applyAlignment="1">
      <alignment horizontal="left" vertical="center"/>
    </xf>
    <xf numFmtId="0" fontId="25" fillId="0" borderId="10" xfId="0" applyFont="1" applyBorder="1" applyAlignment="1">
      <alignment horizontal="center" vertical="center"/>
    </xf>
    <xf numFmtId="0" fontId="25" fillId="0" borderId="0" xfId="0" applyFont="1" applyBorder="1" applyAlignment="1">
      <alignment horizontal="center" vertical="center"/>
    </xf>
    <xf numFmtId="0" fontId="25" fillId="0" borderId="11" xfId="0" applyFont="1" applyBorder="1" applyAlignment="1">
      <alignment horizontal="center" vertical="center"/>
    </xf>
    <xf numFmtId="0" fontId="14" fillId="0" borderId="0" xfId="0" applyFont="1" applyAlignment="1">
      <alignment horizontal="left"/>
    </xf>
    <xf numFmtId="0" fontId="14" fillId="0" borderId="27" xfId="0" applyFont="1" applyBorder="1" applyAlignment="1">
      <alignment horizontal="left" vertical="top" wrapText="1"/>
    </xf>
    <xf numFmtId="0" fontId="15" fillId="0" borderId="0" xfId="0" applyFont="1" applyAlignment="1">
      <alignment horizontal="center"/>
    </xf>
    <xf numFmtId="0" fontId="14" fillId="0" borderId="0" xfId="0" applyFont="1" applyAlignment="1">
      <alignment horizontal="center" vertical="center"/>
    </xf>
    <xf numFmtId="0" fontId="14" fillId="0" borderId="0" xfId="0" applyFont="1" applyAlignment="1">
      <alignment horizontal="center"/>
    </xf>
    <xf numFmtId="0" fontId="13" fillId="0" borderId="5" xfId="0" applyFont="1" applyBorder="1" applyAlignment="1">
      <alignment horizontal="center" vertical="center"/>
    </xf>
    <xf numFmtId="0" fontId="14" fillId="0" borderId="28" xfId="0" applyFont="1" applyBorder="1" applyAlignment="1">
      <alignment horizontal="left" vertical="center"/>
    </xf>
    <xf numFmtId="0" fontId="14" fillId="0" borderId="0" xfId="0" applyFont="1" applyBorder="1" applyAlignment="1">
      <alignment horizontal="left" vertical="center"/>
    </xf>
    <xf numFmtId="0" fontId="14" fillId="0" borderId="30" xfId="0" applyFont="1" applyBorder="1" applyAlignment="1">
      <alignment horizontal="left" vertical="center"/>
    </xf>
    <xf numFmtId="0" fontId="14" fillId="0" borderId="25" xfId="0" applyFont="1" applyBorder="1" applyAlignment="1">
      <alignment horizontal="left" vertical="center"/>
    </xf>
    <xf numFmtId="0" fontId="14" fillId="0" borderId="29" xfId="0" applyFont="1" applyBorder="1" applyAlignment="1">
      <alignment horizontal="left" vertical="center"/>
    </xf>
    <xf numFmtId="0" fontId="14" fillId="0" borderId="26" xfId="0" applyFont="1" applyBorder="1" applyAlignment="1">
      <alignment horizontal="left" vertical="center"/>
    </xf>
    <xf numFmtId="0" fontId="14" fillId="0" borderId="28" xfId="0" applyFont="1" applyBorder="1" applyAlignment="1">
      <alignment horizontal="left" vertical="top" wrapText="1"/>
    </xf>
    <xf numFmtId="0" fontId="14" fillId="0" borderId="0" xfId="0" applyFont="1" applyBorder="1" applyAlignment="1">
      <alignment horizontal="left" vertical="top" wrapText="1"/>
    </xf>
    <xf numFmtId="0" fontId="14" fillId="0" borderId="30" xfId="0" applyFont="1" applyBorder="1" applyAlignment="1">
      <alignment horizontal="left" vertical="top" wrapText="1"/>
    </xf>
    <xf numFmtId="0" fontId="13" fillId="0" borderId="0"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1" xfId="0" applyFont="1" applyBorder="1" applyAlignment="1">
      <alignment horizontal="center" vertical="center"/>
    </xf>
    <xf numFmtId="0" fontId="13" fillId="0" borderId="3" xfId="0" applyFont="1" applyBorder="1" applyAlignment="1">
      <alignment horizontal="center" vertical="center"/>
    </xf>
    <xf numFmtId="0" fontId="13" fillId="0" borderId="15" xfId="0" applyFont="1" applyBorder="1" applyAlignment="1">
      <alignment horizontal="center" vertical="center"/>
    </xf>
    <xf numFmtId="0" fontId="13" fillId="0" borderId="0" xfId="0" applyFont="1" applyAlignment="1">
      <alignment horizontal="center"/>
    </xf>
    <xf numFmtId="0" fontId="14" fillId="0" borderId="4" xfId="0" applyFont="1" applyBorder="1" applyAlignment="1">
      <alignment horizontal="left" vertical="center"/>
    </xf>
    <xf numFmtId="0" fontId="14" fillId="0" borderId="31" xfId="0" applyFont="1" applyBorder="1" applyAlignment="1">
      <alignment horizontal="left" vertical="center"/>
    </xf>
    <xf numFmtId="0" fontId="14" fillId="0" borderId="16" xfId="0" applyFont="1" applyBorder="1" applyAlignment="1">
      <alignment horizontal="left" vertical="center"/>
    </xf>
    <xf numFmtId="0" fontId="13" fillId="0" borderId="4" xfId="0" applyFont="1" applyBorder="1" applyAlignment="1">
      <alignment horizontal="left" vertical="center"/>
    </xf>
    <xf numFmtId="0" fontId="13" fillId="0" borderId="31" xfId="0" applyFont="1" applyBorder="1" applyAlignment="1">
      <alignment horizontal="left" vertical="center"/>
    </xf>
    <xf numFmtId="0" fontId="13" fillId="0" borderId="1" xfId="0" applyFont="1" applyBorder="1" applyAlignment="1">
      <alignment horizontal="left" vertical="center"/>
    </xf>
    <xf numFmtId="0" fontId="13" fillId="0" borderId="3" xfId="0" applyFont="1" applyBorder="1" applyAlignment="1">
      <alignment horizontal="left" vertical="center"/>
    </xf>
    <xf numFmtId="0" fontId="13" fillId="0" borderId="15" xfId="0" applyFont="1" applyBorder="1" applyAlignment="1">
      <alignment horizontal="left" vertical="center"/>
    </xf>
    <xf numFmtId="0" fontId="21" fillId="0" borderId="4" xfId="5" applyFont="1" applyBorder="1" applyAlignment="1">
      <alignment horizontal="left" vertical="center" wrapText="1"/>
    </xf>
    <xf numFmtId="0" fontId="21" fillId="0" borderId="3" xfId="5" applyFont="1" applyBorder="1" applyAlignment="1">
      <alignment horizontal="left" vertical="center" wrapText="1"/>
    </xf>
    <xf numFmtId="0" fontId="21" fillId="0" borderId="15" xfId="5" applyFont="1" applyBorder="1" applyAlignment="1">
      <alignment horizontal="left" vertical="center" wrapText="1"/>
    </xf>
    <xf numFmtId="0" fontId="26" fillId="0" borderId="27" xfId="5" applyFont="1" applyBorder="1" applyAlignment="1">
      <alignment horizontal="center" vertical="center" wrapText="1"/>
    </xf>
    <xf numFmtId="0" fontId="21" fillId="0" borderId="27" xfId="5" applyFont="1" applyBorder="1" applyAlignment="1">
      <alignment horizontal="center" vertical="center"/>
    </xf>
    <xf numFmtId="0" fontId="26" fillId="2" borderId="2" xfId="5" applyFont="1" applyFill="1" applyBorder="1" applyAlignment="1">
      <alignment horizontal="center" vertical="center" wrapText="1"/>
    </xf>
    <xf numFmtId="0" fontId="34" fillId="0" borderId="27" xfId="5" applyFont="1" applyBorder="1" applyAlignment="1">
      <alignment horizontal="center" vertical="center" wrapText="1"/>
    </xf>
    <xf numFmtId="0" fontId="21" fillId="0" borderId="27" xfId="5" applyFont="1" applyBorder="1" applyAlignment="1">
      <alignment horizontal="center" vertical="center" wrapText="1"/>
    </xf>
    <xf numFmtId="0" fontId="31" fillId="0" borderId="0" xfId="5" applyFont="1" applyAlignment="1">
      <alignment horizontal="center" vertical="center"/>
    </xf>
    <xf numFmtId="0" fontId="18" fillId="0" borderId="0" xfId="5" applyFont="1" applyAlignment="1">
      <alignment horizontal="center" vertical="center"/>
    </xf>
    <xf numFmtId="0" fontId="25" fillId="0" borderId="0" xfId="5" applyFont="1" applyAlignment="1">
      <alignment horizontal="center" vertical="center"/>
    </xf>
    <xf numFmtId="0" fontId="11" fillId="0" borderId="0" xfId="0" applyFont="1" applyAlignment="1">
      <alignment horizontal="center" vertical="center"/>
    </xf>
    <xf numFmtId="0" fontId="9" fillId="0" borderId="5" xfId="0" applyFont="1" applyBorder="1" applyAlignment="1">
      <alignment horizontal="center" wrapText="1"/>
    </xf>
    <xf numFmtId="0" fontId="9" fillId="0" borderId="27" xfId="0" applyFont="1" applyBorder="1" applyAlignment="1">
      <alignment horizontal="center" vertical="center"/>
    </xf>
    <xf numFmtId="15" fontId="9" fillId="0" borderId="28" xfId="0" quotePrefix="1" applyNumberFormat="1" applyFont="1" applyBorder="1" applyAlignment="1">
      <alignment horizontal="center" vertical="top" wrapText="1"/>
    </xf>
    <xf numFmtId="0" fontId="9" fillId="0" borderId="0" xfId="0" applyFont="1" applyBorder="1" applyAlignment="1">
      <alignment horizontal="center" vertical="top" wrapText="1"/>
    </xf>
    <xf numFmtId="0" fontId="9" fillId="0" borderId="30" xfId="0" applyFont="1" applyBorder="1" applyAlignment="1">
      <alignment horizontal="center" vertical="top" wrapText="1"/>
    </xf>
    <xf numFmtId="15" fontId="9" fillId="0" borderId="0" xfId="0" quotePrefix="1" applyNumberFormat="1" applyFont="1" applyBorder="1" applyAlignment="1">
      <alignment horizontal="center" vertical="top" wrapText="1"/>
    </xf>
    <xf numFmtId="15" fontId="9" fillId="0" borderId="30" xfId="0" quotePrefix="1" applyNumberFormat="1" applyFont="1" applyBorder="1" applyAlignment="1">
      <alignment horizontal="center" vertical="top" wrapText="1"/>
    </xf>
    <xf numFmtId="0" fontId="19" fillId="0" borderId="25" xfId="0" applyFont="1" applyFill="1" applyBorder="1" applyAlignment="1">
      <alignment horizontal="left" vertical="center"/>
    </xf>
    <xf numFmtId="0" fontId="19" fillId="0" borderId="3"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15" xfId="0" applyFont="1" applyFill="1" applyBorder="1" applyAlignment="1">
      <alignment horizontal="left" vertical="center"/>
    </xf>
    <xf numFmtId="0" fontId="19" fillId="0" borderId="30" xfId="0" applyFont="1" applyFill="1" applyBorder="1" applyAlignment="1">
      <alignment horizontal="center" vertical="center"/>
    </xf>
    <xf numFmtId="0" fontId="41" fillId="0" borderId="0" xfId="0" applyFont="1" applyFill="1" applyBorder="1" applyAlignment="1">
      <alignment horizontal="center" vertical="center"/>
    </xf>
    <xf numFmtId="0" fontId="41" fillId="0" borderId="30" xfId="0" applyFont="1" applyFill="1" applyBorder="1" applyAlignment="1">
      <alignment horizontal="center" vertical="center"/>
    </xf>
    <xf numFmtId="0" fontId="19" fillId="0" borderId="1"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19" fillId="0" borderId="15" xfId="0" applyFont="1" applyFill="1" applyBorder="1" applyAlignment="1">
      <alignment horizontal="left" vertical="center" wrapText="1"/>
    </xf>
    <xf numFmtId="0" fontId="19" fillId="0" borderId="1" xfId="0" applyFont="1" applyFill="1" applyBorder="1" applyAlignment="1">
      <alignment horizontal="left" vertical="center"/>
    </xf>
    <xf numFmtId="0" fontId="40" fillId="0" borderId="1" xfId="0" applyFont="1" applyFill="1" applyBorder="1" applyAlignment="1">
      <alignment horizontal="left" vertical="center"/>
    </xf>
    <xf numFmtId="0" fontId="40" fillId="0" borderId="3" xfId="0" applyFont="1" applyFill="1" applyBorder="1" applyAlignment="1">
      <alignment horizontal="left" vertical="center"/>
    </xf>
    <xf numFmtId="0" fontId="40" fillId="0" borderId="15" xfId="0" applyFont="1" applyFill="1" applyBorder="1" applyAlignment="1">
      <alignment horizontal="left" vertical="center"/>
    </xf>
    <xf numFmtId="171" fontId="19" fillId="0" borderId="31" xfId="0" applyNumberFormat="1" applyFont="1" applyFill="1" applyBorder="1" applyAlignment="1">
      <alignment horizontal="right" vertical="center"/>
    </xf>
    <xf numFmtId="171" fontId="19" fillId="0" borderId="25" xfId="0" applyNumberFormat="1" applyFont="1" applyFill="1" applyBorder="1" applyAlignment="1">
      <alignment horizontal="right" vertical="center"/>
    </xf>
    <xf numFmtId="0" fontId="19" fillId="0" borderId="31" xfId="0" applyFont="1" applyFill="1" applyBorder="1" applyAlignment="1">
      <alignment horizontal="left" vertical="center" wrapText="1"/>
    </xf>
    <xf numFmtId="0" fontId="19" fillId="0" borderId="16"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9" fillId="0" borderId="30" xfId="0" applyFont="1" applyFill="1" applyBorder="1" applyAlignment="1">
      <alignment horizontal="left" vertical="center" wrapText="1"/>
    </xf>
    <xf numFmtId="0" fontId="19" fillId="0" borderId="25" xfId="0" applyFont="1" applyFill="1" applyBorder="1" applyAlignment="1">
      <alignment horizontal="left" vertical="center" wrapText="1"/>
    </xf>
    <xf numFmtId="0" fontId="19" fillId="0" borderId="29" xfId="0" applyFont="1" applyFill="1" applyBorder="1" applyAlignment="1">
      <alignment horizontal="left" vertical="center" wrapText="1"/>
    </xf>
    <xf numFmtId="2" fontId="19" fillId="0" borderId="2" xfId="0" applyNumberFormat="1" applyFont="1" applyFill="1" applyBorder="1" applyAlignment="1">
      <alignment horizontal="center" vertical="center"/>
    </xf>
    <xf numFmtId="2" fontId="19" fillId="0" borderId="6" xfId="0" applyNumberFormat="1" applyFont="1" applyFill="1" applyBorder="1" applyAlignment="1">
      <alignment horizontal="center" vertical="center"/>
    </xf>
    <xf numFmtId="0" fontId="25" fillId="0" borderId="0" xfId="0" applyFont="1" applyFill="1" applyAlignment="1">
      <alignment horizontal="center" vertical="center"/>
    </xf>
    <xf numFmtId="0" fontId="19" fillId="0" borderId="0" xfId="0" applyFont="1" applyFill="1" applyBorder="1" applyAlignment="1">
      <alignment horizontal="center" vertical="top" wrapText="1"/>
    </xf>
    <xf numFmtId="0" fontId="19" fillId="0" borderId="4" xfId="0" applyFont="1" applyFill="1" applyBorder="1" applyAlignment="1">
      <alignment horizontal="center" vertical="center"/>
    </xf>
    <xf numFmtId="0" fontId="19" fillId="0" borderId="28" xfId="0" applyFont="1" applyFill="1" applyBorder="1" applyAlignment="1">
      <alignment horizontal="center" vertical="center"/>
    </xf>
    <xf numFmtId="0" fontId="19" fillId="0" borderId="26" xfId="0" applyFont="1" applyFill="1" applyBorder="1" applyAlignment="1">
      <alignment horizontal="center" vertical="center"/>
    </xf>
    <xf numFmtId="0" fontId="19" fillId="0" borderId="31" xfId="0" applyFont="1" applyFill="1" applyBorder="1" applyAlignment="1">
      <alignment horizontal="center" vertical="center"/>
    </xf>
    <xf numFmtId="0" fontId="19" fillId="0" borderId="16" xfId="0" applyFont="1" applyFill="1" applyBorder="1" applyAlignment="1">
      <alignment horizontal="center" vertical="center"/>
    </xf>
    <xf numFmtId="0" fontId="19" fillId="0" borderId="25" xfId="0" applyFont="1" applyFill="1" applyBorder="1" applyAlignment="1">
      <alignment horizontal="center" vertical="center"/>
    </xf>
    <xf numFmtId="0" fontId="19" fillId="0" borderId="29" xfId="0" applyFont="1" applyFill="1" applyBorder="1" applyAlignment="1">
      <alignment horizontal="center" vertical="center"/>
    </xf>
    <xf numFmtId="0" fontId="19" fillId="0" borderId="16" xfId="0" applyFont="1" applyFill="1" applyBorder="1" applyAlignment="1">
      <alignment horizontal="left" vertical="center"/>
    </xf>
    <xf numFmtId="0" fontId="19" fillId="0" borderId="29" xfId="0" applyFont="1" applyFill="1" applyBorder="1" applyAlignment="1">
      <alignment horizontal="left" vertical="center"/>
    </xf>
    <xf numFmtId="0" fontId="19" fillId="0" borderId="4" xfId="0" applyFont="1" applyFill="1" applyBorder="1" applyAlignment="1">
      <alignment horizontal="left" vertical="center"/>
    </xf>
    <xf numFmtId="0" fontId="19" fillId="0" borderId="31" xfId="0" applyFont="1" applyFill="1" applyBorder="1" applyAlignment="1">
      <alignment horizontal="left" vertical="center"/>
    </xf>
    <xf numFmtId="0" fontId="40" fillId="0" borderId="0" xfId="0" applyFont="1" applyFill="1" applyAlignment="1">
      <alignment horizontal="center" vertical="center"/>
    </xf>
    <xf numFmtId="0" fontId="19" fillId="0" borderId="0" xfId="0" applyFont="1" applyFill="1" applyAlignment="1">
      <alignment horizontal="center" vertical="center"/>
    </xf>
    <xf numFmtId="0" fontId="10" fillId="0" borderId="0" xfId="5" applyFont="1" applyBorder="1" applyAlignment="1">
      <alignment horizontal="center" vertical="center"/>
    </xf>
    <xf numFmtId="0" fontId="10" fillId="0" borderId="0" xfId="5" applyFont="1" applyAlignment="1">
      <alignment horizontal="center" vertical="center"/>
    </xf>
    <xf numFmtId="0" fontId="9" fillId="0" borderId="1" xfId="5" applyFont="1" applyBorder="1" applyAlignment="1">
      <alignment horizontal="left" vertical="center"/>
    </xf>
    <xf numFmtId="0" fontId="9" fillId="0" borderId="3" xfId="5" applyFont="1" applyBorder="1" applyAlignment="1">
      <alignment horizontal="left" vertical="center"/>
    </xf>
    <xf numFmtId="0" fontId="9" fillId="0" borderId="15" xfId="5" applyFont="1" applyBorder="1" applyAlignment="1">
      <alignment horizontal="left" vertical="center"/>
    </xf>
    <xf numFmtId="0" fontId="9" fillId="0" borderId="0" xfId="5" applyFont="1" applyBorder="1" applyAlignment="1">
      <alignment horizontal="left" vertical="center"/>
    </xf>
    <xf numFmtId="0" fontId="9" fillId="0" borderId="30" xfId="5" applyFont="1" applyBorder="1" applyAlignment="1">
      <alignment horizontal="left" vertical="center"/>
    </xf>
    <xf numFmtId="0" fontId="9" fillId="0" borderId="25" xfId="5" applyFont="1" applyBorder="1" applyAlignment="1">
      <alignment horizontal="left" vertical="center"/>
    </xf>
    <xf numFmtId="0" fontId="9" fillId="0" borderId="0" xfId="5" applyFont="1" applyBorder="1" applyAlignment="1">
      <alignment horizontal="center" vertical="center"/>
    </xf>
    <xf numFmtId="0" fontId="9" fillId="0" borderId="30" xfId="5" applyFont="1" applyBorder="1" applyAlignment="1">
      <alignment horizontal="center" vertical="center"/>
    </xf>
    <xf numFmtId="0" fontId="11" fillId="0" borderId="0" xfId="5" applyFont="1" applyBorder="1" applyAlignment="1">
      <alignment horizontal="left" wrapText="1"/>
    </xf>
    <xf numFmtId="0" fontId="11" fillId="0" borderId="30" xfId="5" applyFont="1" applyBorder="1" applyAlignment="1">
      <alignment horizontal="left" wrapText="1"/>
    </xf>
    <xf numFmtId="0" fontId="9" fillId="0" borderId="1" xfId="5" applyFont="1" applyBorder="1" applyAlignment="1">
      <alignment horizontal="left" vertical="center" wrapText="1"/>
    </xf>
    <xf numFmtId="0" fontId="9" fillId="0" borderId="3" xfId="5" applyFont="1" applyBorder="1" applyAlignment="1">
      <alignment horizontal="left" vertical="center" wrapText="1"/>
    </xf>
    <xf numFmtId="0" fontId="9" fillId="0" borderId="15" xfId="5" applyFont="1" applyBorder="1" applyAlignment="1">
      <alignment horizontal="left" vertical="center" wrapText="1"/>
    </xf>
    <xf numFmtId="0" fontId="9" fillId="0" borderId="0" xfId="5" applyFont="1" applyBorder="1" applyAlignment="1">
      <alignment horizontal="left" vertical="top" wrapText="1"/>
    </xf>
    <xf numFmtId="0" fontId="9" fillId="0" borderId="30" xfId="5" applyFont="1" applyBorder="1" applyAlignment="1">
      <alignment horizontal="left" vertical="top" wrapText="1"/>
    </xf>
    <xf numFmtId="0" fontId="12" fillId="0" borderId="0" xfId="5" applyFont="1" applyBorder="1" applyAlignment="1">
      <alignment horizontal="center"/>
    </xf>
    <xf numFmtId="0" fontId="12" fillId="0" borderId="30" xfId="5" applyFont="1" applyBorder="1" applyAlignment="1">
      <alignment horizontal="center"/>
    </xf>
    <xf numFmtId="0" fontId="9" fillId="0" borderId="0" xfId="5" applyFont="1" applyBorder="1" applyAlignment="1">
      <alignment horizontal="left" vertical="center" wrapText="1"/>
    </xf>
    <xf numFmtId="0" fontId="11" fillId="0" borderId="25" xfId="5" applyFont="1" applyBorder="1" applyAlignment="1">
      <alignment horizontal="left" wrapText="1"/>
    </xf>
    <xf numFmtId="0" fontId="11" fillId="0" borderId="29" xfId="5" applyFont="1" applyBorder="1" applyAlignment="1">
      <alignment horizontal="left" wrapText="1"/>
    </xf>
    <xf numFmtId="0" fontId="9" fillId="0" borderId="4" xfId="5" applyFont="1" applyBorder="1" applyAlignment="1">
      <alignment horizontal="left" vertical="center"/>
    </xf>
    <xf numFmtId="0" fontId="9" fillId="0" borderId="31" xfId="5" applyFont="1" applyBorder="1" applyAlignment="1">
      <alignment horizontal="left" vertical="center"/>
    </xf>
    <xf numFmtId="0" fontId="9" fillId="0" borderId="16" xfId="5" applyFont="1" applyBorder="1" applyAlignment="1">
      <alignment horizontal="left" vertical="center"/>
    </xf>
    <xf numFmtId="0" fontId="9" fillId="0" borderId="4" xfId="5" applyFont="1" applyBorder="1" applyAlignment="1">
      <alignment horizontal="center" vertical="center"/>
    </xf>
    <xf numFmtId="0" fontId="9" fillId="0" borderId="26" xfId="5" applyFont="1" applyBorder="1" applyAlignment="1">
      <alignment horizontal="center" vertical="center"/>
    </xf>
    <xf numFmtId="171" fontId="9" fillId="0" borderId="31" xfId="5" applyNumberFormat="1" applyFont="1" applyBorder="1" applyAlignment="1">
      <alignment horizontal="right" vertical="center"/>
    </xf>
    <xf numFmtId="171" fontId="9" fillId="0" borderId="25" xfId="5" applyNumberFormat="1" applyFont="1" applyBorder="1" applyAlignment="1">
      <alignment horizontal="right" vertical="center"/>
    </xf>
    <xf numFmtId="0" fontId="9" fillId="0" borderId="29" xfId="5" applyFont="1" applyBorder="1" applyAlignment="1">
      <alignment horizontal="left" vertical="center"/>
    </xf>
    <xf numFmtId="2" fontId="9" fillId="0" borderId="2" xfId="5" applyNumberFormat="1" applyFont="1" applyBorder="1" applyAlignment="1">
      <alignment horizontal="center" vertical="center"/>
    </xf>
    <xf numFmtId="2" fontId="9" fillId="0" borderId="6" xfId="5" applyNumberFormat="1" applyFont="1" applyBorder="1" applyAlignment="1">
      <alignment horizontal="center" vertical="center"/>
    </xf>
    <xf numFmtId="0" fontId="9" fillId="0" borderId="31" xfId="5" applyFont="1" applyBorder="1" applyAlignment="1">
      <alignment horizontal="center" vertical="center"/>
    </xf>
    <xf numFmtId="0" fontId="9" fillId="0" borderId="16" xfId="5" applyFont="1" applyBorder="1" applyAlignment="1">
      <alignment horizontal="center" vertical="center"/>
    </xf>
    <xf numFmtId="0" fontId="9" fillId="0" borderId="25" xfId="5" applyFont="1" applyBorder="1" applyAlignment="1">
      <alignment horizontal="center" vertical="center"/>
    </xf>
    <xf numFmtId="0" fontId="9" fillId="0" borderId="29" xfId="5" applyFont="1" applyBorder="1" applyAlignment="1">
      <alignment horizontal="center" vertical="center"/>
    </xf>
    <xf numFmtId="0" fontId="9" fillId="0" borderId="28" xfId="5" applyFont="1" applyBorder="1" applyAlignment="1">
      <alignment horizontal="center" vertical="center"/>
    </xf>
    <xf numFmtId="0" fontId="9" fillId="0" borderId="31" xfId="5" applyFont="1" applyBorder="1" applyAlignment="1">
      <alignment horizontal="left" vertical="center" wrapText="1"/>
    </xf>
    <xf numFmtId="0" fontId="9" fillId="0" borderId="16" xfId="5" applyFont="1" applyBorder="1" applyAlignment="1">
      <alignment horizontal="left" vertical="center" wrapText="1"/>
    </xf>
    <xf numFmtId="0" fontId="9" fillId="0" borderId="30" xfId="5" applyFont="1" applyBorder="1" applyAlignment="1">
      <alignment horizontal="left" vertical="center" wrapText="1"/>
    </xf>
    <xf numFmtId="0" fontId="9" fillId="0" borderId="25" xfId="5" applyFont="1" applyBorder="1" applyAlignment="1">
      <alignment horizontal="left" vertical="center" wrapText="1"/>
    </xf>
    <xf numFmtId="0" fontId="9" fillId="0" borderId="29" xfId="5" applyFont="1" applyBorder="1" applyAlignment="1">
      <alignment horizontal="left" vertical="center" wrapText="1"/>
    </xf>
    <xf numFmtId="0" fontId="13" fillId="0" borderId="4" xfId="0" applyFont="1" applyBorder="1" applyAlignment="1">
      <alignment horizontal="center" vertical="center"/>
    </xf>
    <xf numFmtId="0" fontId="13" fillId="0" borderId="16" xfId="0" applyFont="1" applyBorder="1" applyAlignment="1">
      <alignment horizontal="center" vertical="center"/>
    </xf>
    <xf numFmtId="0" fontId="13" fillId="0" borderId="26" xfId="0" applyFont="1" applyBorder="1" applyAlignment="1">
      <alignment horizontal="center" vertical="center"/>
    </xf>
    <xf numFmtId="0" fontId="13" fillId="0" borderId="29" xfId="0" applyFont="1" applyBorder="1" applyAlignment="1">
      <alignment horizontal="center" vertical="center"/>
    </xf>
    <xf numFmtId="0" fontId="9" fillId="0" borderId="1" xfId="0" applyFont="1" applyBorder="1" applyAlignment="1">
      <alignment horizontal="left" vertical="top" wrapText="1"/>
    </xf>
    <xf numFmtId="0" fontId="9" fillId="0" borderId="15" xfId="0" applyFont="1" applyBorder="1" applyAlignment="1">
      <alignment horizontal="left" vertical="top" wrapText="1"/>
    </xf>
    <xf numFmtId="0" fontId="9" fillId="0" borderId="0" xfId="0" applyFont="1"/>
    <xf numFmtId="0" fontId="9" fillId="0" borderId="0" xfId="0" applyFont="1" applyAlignment="1">
      <alignment horizontal="center"/>
    </xf>
    <xf numFmtId="0" fontId="9" fillId="0" borderId="0" xfId="0" applyFont="1" applyAlignment="1"/>
    <xf numFmtId="0" fontId="42" fillId="0" borderId="0" xfId="0" applyFont="1" applyAlignment="1">
      <alignment horizontal="center"/>
    </xf>
    <xf numFmtId="0" fontId="9" fillId="0" borderId="0" xfId="0" applyFont="1" applyAlignment="1">
      <alignment horizontal="right"/>
    </xf>
    <xf numFmtId="0" fontId="9" fillId="0" borderId="0" xfId="0" applyFont="1" applyAlignment="1">
      <alignment horizontal="center" vertical="center"/>
    </xf>
  </cellXfs>
  <cellStyles count="8">
    <cellStyle name="Comma [0]" xfId="1" builtinId="6"/>
    <cellStyle name="Normal" xfId="0" builtinId="0"/>
    <cellStyle name="Normal 2" xfId="2"/>
    <cellStyle name="Normal 2 2 2" xfId="3"/>
    <cellStyle name="Normal 2 4" xfId="4"/>
    <cellStyle name="Normal 4" xfId="5"/>
    <cellStyle name="Normal 7" xfId="6"/>
    <cellStyle name="Normal_RKA REV.KUD 2007"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PENGUKURAN!A1"/><Relationship Id="rId2" Type="http://schemas.openxmlformats.org/officeDocument/2006/relationships/hyperlink" Target="#'FORM SKP'!A1"/><Relationship Id="rId1" Type="http://schemas.openxmlformats.org/officeDocument/2006/relationships/hyperlink" Target="#'DATA SKP'!A1"/><Relationship Id="rId6" Type="http://schemas.openxmlformats.org/officeDocument/2006/relationships/hyperlink" Target="#COVER!A1"/><Relationship Id="rId5" Type="http://schemas.openxmlformats.org/officeDocument/2006/relationships/hyperlink" Target="#PENILAIAN!A1"/><Relationship Id="rId4" Type="http://schemas.openxmlformats.org/officeDocument/2006/relationships/hyperlink" Target="#'PERILAKU KERJA'!A1"/></Relationships>
</file>

<file path=xl/drawings/_rels/drawing2.xml.rels><?xml version="1.0" encoding="UTF-8" standalone="yes"?>
<Relationships xmlns="http://schemas.openxmlformats.org/package/2006/relationships"><Relationship Id="rId1" Type="http://schemas.openxmlformats.org/officeDocument/2006/relationships/hyperlink" Target="#Menu!A1"/></Relationships>
</file>

<file path=xl/drawings/_rels/drawing3.xml.rels><?xml version="1.0" encoding="UTF-8" standalone="yes"?>
<Relationships xmlns="http://schemas.openxmlformats.org/package/2006/relationships"><Relationship Id="rId2" Type="http://schemas.openxmlformats.org/officeDocument/2006/relationships/image" Target="../media/image1.wmf"/><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hyperlink" Target="#Menu!A1"/></Relationships>
</file>

<file path=xl/drawings/_rels/drawing5.xml.rels><?xml version="1.0" encoding="UTF-8" standalone="yes"?>
<Relationships xmlns="http://schemas.openxmlformats.org/package/2006/relationships"><Relationship Id="rId1" Type="http://schemas.openxmlformats.org/officeDocument/2006/relationships/hyperlink" Target="#Menu!A1"/></Relationships>
</file>

<file path=xl/drawings/_rels/drawing6.xml.rels><?xml version="1.0" encoding="UTF-8" standalone="yes"?>
<Relationships xmlns="http://schemas.openxmlformats.org/package/2006/relationships"><Relationship Id="rId1" Type="http://schemas.openxmlformats.org/officeDocument/2006/relationships/hyperlink" Target="#Menu!A1"/></Relationships>
</file>

<file path=xl/drawings/_rels/drawing7.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image" Target="../media/image1.wmf"/></Relationships>
</file>

<file path=xl/drawings/_rels/drawing8.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633412</xdr:colOff>
      <xdr:row>0</xdr:row>
      <xdr:rowOff>93662</xdr:rowOff>
    </xdr:from>
    <xdr:to>
      <xdr:col>8</xdr:col>
      <xdr:colOff>109537</xdr:colOff>
      <xdr:row>5</xdr:row>
      <xdr:rowOff>128587</xdr:rowOff>
    </xdr:to>
    <xdr:sp macro="" textlink="">
      <xdr:nvSpPr>
        <xdr:cNvPr id="2" name="Rectangle 1">
          <a:extLst/>
        </xdr:cNvPr>
        <xdr:cNvSpPr/>
      </xdr:nvSpPr>
      <xdr:spPr>
        <a:xfrm>
          <a:off x="633412" y="93662"/>
          <a:ext cx="4581525" cy="844550"/>
        </a:xfrm>
        <a:prstGeom prst="rect">
          <a:avLst/>
        </a:prstGeom>
        <a:effectLst>
          <a:glow rad="228600">
            <a:schemeClr val="accent6">
              <a:satMod val="175000"/>
              <a:alpha val="40000"/>
            </a:schemeClr>
          </a:glow>
          <a:outerShdw blurRad="40000" dist="20000" dir="5400000" rotWithShape="0">
            <a:srgbClr val="000000">
              <a:alpha val="38000"/>
            </a:srgbClr>
          </a:outerShdw>
        </a:effectLst>
        <a:scene3d>
          <a:camera prst="orthographicFront"/>
          <a:lightRig rig="soft" dir="tl">
            <a:rot lat="0" lon="0" rev="0"/>
          </a:lightRig>
        </a:scene3d>
        <a:sp3d>
          <a:bevelT prst="slope"/>
        </a:sp3d>
      </xdr:spPr>
      <xdr:style>
        <a:lnRef idx="1">
          <a:schemeClr val="accent6"/>
        </a:lnRef>
        <a:fillRef idx="2">
          <a:schemeClr val="accent6"/>
        </a:fillRef>
        <a:effectRef idx="1">
          <a:schemeClr val="accent6"/>
        </a:effectRef>
        <a:fontRef idx="minor">
          <a:schemeClr val="dk1"/>
        </a:fontRef>
      </xdr:style>
      <xdr:txBody>
        <a:bodyPr vertOverflow="clip" horzOverflow="clip" rtlCol="0" anchor="t">
          <a:sp3d contourW="25400" prstMaterial="matte">
            <a:bevelT w="25400" h="55880" prst="artDeco"/>
            <a:contourClr>
              <a:schemeClr val="accent2">
                <a:tint val="20000"/>
              </a:schemeClr>
            </a:contourClr>
          </a:sp3d>
        </a:bodyPr>
        <a:lstStyle/>
        <a:p>
          <a:pPr algn="ctr"/>
          <a:r>
            <a:rPr lang="id-ID" sz="2400" b="1" cap="none" spc="50">
              <a:ln w="11430"/>
              <a:solidFill>
                <a:sysClr val="windowText" lastClr="000000"/>
              </a:solidFill>
              <a:effectLst>
                <a:outerShdw blurRad="76200" dist="50800" dir="5400000" algn="tl" rotWithShape="0">
                  <a:srgbClr val="000000">
                    <a:alpha val="65000"/>
                  </a:srgbClr>
                </a:outerShdw>
              </a:effectLst>
              <a:latin typeface="Bernard MT Condensed" pitchFamily="18" charset="0"/>
            </a:rPr>
            <a:t>MENU SASARAN KERJA</a:t>
          </a:r>
        </a:p>
        <a:p>
          <a:pPr algn="ctr"/>
          <a:r>
            <a:rPr lang="id-ID" sz="2400" b="1" cap="none" spc="50">
              <a:ln w="11430"/>
              <a:solidFill>
                <a:sysClr val="windowText" lastClr="000000"/>
              </a:solidFill>
              <a:effectLst>
                <a:outerShdw blurRad="76200" dist="50800" dir="5400000" algn="tl" rotWithShape="0">
                  <a:srgbClr val="000000">
                    <a:alpha val="65000"/>
                  </a:srgbClr>
                </a:outerShdw>
              </a:effectLst>
              <a:latin typeface="Bernard MT Condensed" pitchFamily="18" charset="0"/>
            </a:rPr>
            <a:t>PEGAWAI NEGERI SIPIL</a:t>
          </a:r>
        </a:p>
      </xdr:txBody>
    </xdr:sp>
    <xdr:clientData/>
  </xdr:twoCellAnchor>
  <xdr:twoCellAnchor>
    <xdr:from>
      <xdr:col>0</xdr:col>
      <xdr:colOff>614361</xdr:colOff>
      <xdr:row>7</xdr:row>
      <xdr:rowOff>7937</xdr:rowOff>
    </xdr:from>
    <xdr:to>
      <xdr:col>8</xdr:col>
      <xdr:colOff>90486</xdr:colOff>
      <xdr:row>9</xdr:row>
      <xdr:rowOff>119062</xdr:rowOff>
    </xdr:to>
    <xdr:sp macro="" textlink="">
      <xdr:nvSpPr>
        <xdr:cNvPr id="3" name="Rectangle 2">
          <a:hlinkClick xmlns:r="http://schemas.openxmlformats.org/officeDocument/2006/relationships" r:id="rId1"/>
          <a:extLst/>
        </xdr:cNvPr>
        <xdr:cNvSpPr/>
      </xdr:nvSpPr>
      <xdr:spPr>
        <a:xfrm>
          <a:off x="614361" y="1119187"/>
          <a:ext cx="4556125" cy="428625"/>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1"/>
        </a:lnRef>
        <a:fillRef idx="3">
          <a:schemeClr val="accent1"/>
        </a:fillRef>
        <a:effectRef idx="3">
          <a:schemeClr val="accent1"/>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rgbClr val="FFFF00"/>
              </a:solidFill>
              <a:effectLst>
                <a:outerShdw blurRad="80000" dist="40000" dir="5040000" algn="tl">
                  <a:srgbClr val="000000">
                    <a:alpha val="30000"/>
                  </a:srgbClr>
                </a:outerShdw>
              </a:effectLst>
              <a:latin typeface="Bernard MT Condensed" pitchFamily="18" charset="0"/>
            </a:rPr>
            <a:t>1. DATA</a:t>
          </a:r>
          <a:r>
            <a:rPr lang="id-ID" sz="1800" b="0" cap="none" spc="0" baseline="0">
              <a:ln w="11430"/>
              <a:solidFill>
                <a:srgbClr val="FFFF00"/>
              </a:solidFill>
              <a:effectLst>
                <a:outerShdw blurRad="80000" dist="40000" dir="5040000" algn="tl">
                  <a:srgbClr val="000000">
                    <a:alpha val="30000"/>
                  </a:srgbClr>
                </a:outerShdw>
              </a:effectLst>
              <a:latin typeface="Bernard MT Condensed" pitchFamily="18" charset="0"/>
            </a:rPr>
            <a:t> SASARAN KERJA PEGAWAI</a:t>
          </a:r>
          <a:endParaRPr lang="id-ID" sz="1800" b="0" cap="none" spc="0">
            <a:ln w="11430"/>
            <a:solidFill>
              <a:srgbClr val="FFFF00"/>
            </a:solidFill>
            <a:effectLst>
              <a:outerShdw blurRad="80000" dist="40000" dir="5040000" algn="tl">
                <a:srgbClr val="000000">
                  <a:alpha val="30000"/>
                </a:srgbClr>
              </a:outerShdw>
            </a:effectLst>
            <a:latin typeface="Bernard MT Condensed" pitchFamily="18" charset="0"/>
          </a:endParaRPr>
        </a:p>
      </xdr:txBody>
    </xdr:sp>
    <xdr:clientData/>
  </xdr:twoCellAnchor>
  <xdr:twoCellAnchor>
    <xdr:from>
      <xdr:col>0</xdr:col>
      <xdr:colOff>612774</xdr:colOff>
      <xdr:row>13</xdr:row>
      <xdr:rowOff>77787</xdr:rowOff>
    </xdr:from>
    <xdr:to>
      <xdr:col>8</xdr:col>
      <xdr:colOff>107949</xdr:colOff>
      <xdr:row>16</xdr:row>
      <xdr:rowOff>30162</xdr:rowOff>
    </xdr:to>
    <xdr:sp macro="" textlink="">
      <xdr:nvSpPr>
        <xdr:cNvPr id="5" name="Rectangle 4">
          <a:hlinkClick xmlns:r="http://schemas.openxmlformats.org/officeDocument/2006/relationships" r:id="rId2"/>
          <a:extLst/>
        </xdr:cNvPr>
        <xdr:cNvSpPr/>
      </xdr:nvSpPr>
      <xdr:spPr>
        <a:xfrm>
          <a:off x="612774" y="2141537"/>
          <a:ext cx="4575175" cy="428625"/>
        </a:xfrm>
        <a:prstGeom prst="rect">
          <a:avLst/>
        </a:prstGeom>
        <a:solidFill>
          <a:srgbClr val="FFFF00"/>
        </a:solidFill>
        <a:effectLst>
          <a:glow rad="228600">
            <a:schemeClr val="accent5">
              <a:satMod val="175000"/>
              <a:alpha val="40000"/>
            </a:schemeClr>
          </a:glow>
          <a:outerShdw blurRad="40000" dist="23000" dir="5400000" rotWithShape="0">
            <a:srgbClr val="000000">
              <a:alpha val="35000"/>
            </a:srgbClr>
          </a:outerShdw>
        </a:effectLst>
      </xdr:spPr>
      <xdr:style>
        <a:lnRef idx="0">
          <a:schemeClr val="accent6"/>
        </a:lnRef>
        <a:fillRef idx="3">
          <a:schemeClr val="accent6"/>
        </a:fillRef>
        <a:effectRef idx="3">
          <a:schemeClr val="accent6"/>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tx1"/>
              </a:solidFill>
              <a:effectLst>
                <a:outerShdw blurRad="80000" dist="40000" dir="5040000" algn="tl">
                  <a:srgbClr val="000000">
                    <a:alpha val="30000"/>
                  </a:srgbClr>
                </a:outerShdw>
              </a:effectLst>
              <a:latin typeface="Bernard MT Condensed" pitchFamily="18" charset="0"/>
            </a:rPr>
            <a:t>3. FORMULIR SKP</a:t>
          </a:r>
        </a:p>
      </xdr:txBody>
    </xdr:sp>
    <xdr:clientData/>
  </xdr:twoCellAnchor>
  <xdr:twoCellAnchor>
    <xdr:from>
      <xdr:col>0</xdr:col>
      <xdr:colOff>604837</xdr:colOff>
      <xdr:row>16</xdr:row>
      <xdr:rowOff>133381</xdr:rowOff>
    </xdr:from>
    <xdr:to>
      <xdr:col>8</xdr:col>
      <xdr:colOff>100012</xdr:colOff>
      <xdr:row>19</xdr:row>
      <xdr:rowOff>88931</xdr:rowOff>
    </xdr:to>
    <xdr:sp macro="" textlink="">
      <xdr:nvSpPr>
        <xdr:cNvPr id="6" name="Rectangle 5">
          <a:hlinkClick xmlns:r="http://schemas.openxmlformats.org/officeDocument/2006/relationships" r:id="rId3"/>
          <a:extLst/>
        </xdr:cNvPr>
        <xdr:cNvSpPr/>
      </xdr:nvSpPr>
      <xdr:spPr>
        <a:xfrm>
          <a:off x="604837" y="2673381"/>
          <a:ext cx="4575175" cy="431800"/>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2"/>
        </a:lnRef>
        <a:fillRef idx="3">
          <a:schemeClr val="accent2"/>
        </a:fillRef>
        <a:effectRef idx="3">
          <a:schemeClr val="accent2"/>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1"/>
              </a:solidFill>
              <a:effectLst>
                <a:outerShdw blurRad="80000" dist="40000" dir="5040000" algn="tl">
                  <a:srgbClr val="000000">
                    <a:alpha val="30000"/>
                  </a:srgbClr>
                </a:outerShdw>
              </a:effectLst>
              <a:latin typeface="Bernard MT Condensed" pitchFamily="18" charset="0"/>
            </a:rPr>
            <a:t>4. PENGUKURAN CAPAIAN SKP</a:t>
          </a:r>
        </a:p>
      </xdr:txBody>
    </xdr:sp>
    <xdr:clientData/>
  </xdr:twoCellAnchor>
  <xdr:twoCellAnchor>
    <xdr:from>
      <xdr:col>0</xdr:col>
      <xdr:colOff>604836</xdr:colOff>
      <xdr:row>20</xdr:row>
      <xdr:rowOff>50831</xdr:rowOff>
    </xdr:from>
    <xdr:to>
      <xdr:col>8</xdr:col>
      <xdr:colOff>100011</xdr:colOff>
      <xdr:row>23</xdr:row>
      <xdr:rowOff>3206</xdr:rowOff>
    </xdr:to>
    <xdr:sp macro="" textlink="">
      <xdr:nvSpPr>
        <xdr:cNvPr id="7" name="Rectangle 6">
          <a:hlinkClick xmlns:r="http://schemas.openxmlformats.org/officeDocument/2006/relationships" r:id="rId4"/>
          <a:extLst/>
        </xdr:cNvPr>
        <xdr:cNvSpPr/>
      </xdr:nvSpPr>
      <xdr:spPr>
        <a:xfrm>
          <a:off x="604836" y="3225831"/>
          <a:ext cx="4575175" cy="428625"/>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3"/>
        </a:lnRef>
        <a:fillRef idx="3">
          <a:schemeClr val="accent3"/>
        </a:fillRef>
        <a:effectRef idx="3">
          <a:schemeClr val="accent3"/>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2">
                  <a:lumMod val="10000"/>
                </a:schemeClr>
              </a:solidFill>
              <a:effectLst>
                <a:outerShdw blurRad="80000" dist="40000" dir="5040000" algn="tl">
                  <a:srgbClr val="000000">
                    <a:alpha val="30000"/>
                  </a:srgbClr>
                </a:outerShdw>
              </a:effectLst>
              <a:latin typeface="Bernard MT Condensed" pitchFamily="18" charset="0"/>
            </a:rPr>
            <a:t>5. BUKU CATATAN PERILAKU KERJA PNS</a:t>
          </a:r>
        </a:p>
      </xdr:txBody>
    </xdr:sp>
    <xdr:clientData/>
  </xdr:twoCellAnchor>
  <xdr:twoCellAnchor>
    <xdr:from>
      <xdr:col>0</xdr:col>
      <xdr:colOff>595312</xdr:colOff>
      <xdr:row>23</xdr:row>
      <xdr:rowOff>104806</xdr:rowOff>
    </xdr:from>
    <xdr:to>
      <xdr:col>8</xdr:col>
      <xdr:colOff>100012</xdr:colOff>
      <xdr:row>26</xdr:row>
      <xdr:rowOff>60356</xdr:rowOff>
    </xdr:to>
    <xdr:sp macro="" textlink="">
      <xdr:nvSpPr>
        <xdr:cNvPr id="8" name="Rectangle 7">
          <a:hlinkClick xmlns:r="http://schemas.openxmlformats.org/officeDocument/2006/relationships" r:id="rId5"/>
          <a:extLst/>
        </xdr:cNvPr>
        <xdr:cNvSpPr/>
      </xdr:nvSpPr>
      <xdr:spPr>
        <a:xfrm>
          <a:off x="595312" y="3756056"/>
          <a:ext cx="4584700" cy="431800"/>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4"/>
        </a:lnRef>
        <a:fillRef idx="3">
          <a:schemeClr val="accent4"/>
        </a:fillRef>
        <a:effectRef idx="3">
          <a:schemeClr val="accent4"/>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1"/>
              </a:solidFill>
              <a:effectLst>
                <a:outerShdw blurRad="80000" dist="40000" dir="5040000" algn="tl">
                  <a:srgbClr val="000000">
                    <a:alpha val="30000"/>
                  </a:srgbClr>
                </a:outerShdw>
              </a:effectLst>
              <a:latin typeface="Bernard MT Condensed" pitchFamily="18" charset="0"/>
            </a:rPr>
            <a:t>6. PENILAIAN PRESTASI KERJA PNS</a:t>
          </a:r>
        </a:p>
      </xdr:txBody>
    </xdr:sp>
    <xdr:clientData/>
  </xdr:twoCellAnchor>
  <xdr:twoCellAnchor>
    <xdr:from>
      <xdr:col>0</xdr:col>
      <xdr:colOff>603248</xdr:colOff>
      <xdr:row>10</xdr:row>
      <xdr:rowOff>55584</xdr:rowOff>
    </xdr:from>
    <xdr:to>
      <xdr:col>8</xdr:col>
      <xdr:colOff>98423</xdr:colOff>
      <xdr:row>13</xdr:row>
      <xdr:rowOff>7959</xdr:rowOff>
    </xdr:to>
    <xdr:sp macro="" textlink="">
      <xdr:nvSpPr>
        <xdr:cNvPr id="9" name="Rectangle 8">
          <a:hlinkClick xmlns:r="http://schemas.openxmlformats.org/officeDocument/2006/relationships" r:id="rId6"/>
          <a:extLst/>
        </xdr:cNvPr>
        <xdr:cNvSpPr/>
      </xdr:nvSpPr>
      <xdr:spPr>
        <a:xfrm>
          <a:off x="603248" y="1643084"/>
          <a:ext cx="4575175" cy="428625"/>
        </a:xfrm>
        <a:prstGeom prst="rect">
          <a:avLst/>
        </a:prstGeom>
      </xdr:spPr>
      <xdr:style>
        <a:lnRef idx="0">
          <a:schemeClr val="dk1"/>
        </a:lnRef>
        <a:fillRef idx="3">
          <a:schemeClr val="dk1"/>
        </a:fillRef>
        <a:effectRef idx="3">
          <a:schemeClr val="dk1"/>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rgbClr val="FFFF00"/>
              </a:solidFill>
              <a:effectLst>
                <a:outerShdw blurRad="80000" dist="40000" dir="5040000" algn="tl">
                  <a:srgbClr val="000000">
                    <a:alpha val="30000"/>
                  </a:srgbClr>
                </a:outerShdw>
              </a:effectLst>
              <a:latin typeface="Bernard MT Condensed" pitchFamily="18" charset="0"/>
            </a:rPr>
            <a:t>2. COVER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19050</xdr:colOff>
      <xdr:row>8</xdr:row>
      <xdr:rowOff>19050</xdr:rowOff>
    </xdr:from>
    <xdr:to>
      <xdr:col>7</xdr:col>
      <xdr:colOff>419100</xdr:colOff>
      <xdr:row>11</xdr:row>
      <xdr:rowOff>257175</xdr:rowOff>
    </xdr:to>
    <xdr:sp macro="" textlink="">
      <xdr:nvSpPr>
        <xdr:cNvPr id="4" name="Left Arrow Callout 3">
          <a:hlinkClick xmlns:r="http://schemas.openxmlformats.org/officeDocument/2006/relationships" r:id="rId1"/>
          <a:extLst/>
        </xdr:cNvPr>
        <xdr:cNvSpPr/>
      </xdr:nvSpPr>
      <xdr:spPr>
        <a:xfrm>
          <a:off x="6591300" y="2190750"/>
          <a:ext cx="1009650" cy="109537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lnSpc>
              <a:spcPts val="1100"/>
            </a:lnSpc>
          </a:pPr>
          <a:r>
            <a:rPr lang="id-ID" sz="1100" b="1"/>
            <a:t>BACK</a:t>
          </a:r>
          <a:r>
            <a:rPr lang="id-ID" sz="1100" b="1" baseline="0"/>
            <a:t> TO MENU UTAMA</a:t>
          </a:r>
          <a:endParaRPr lang="id-ID" sz="11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7</xdr:row>
      <xdr:rowOff>0</xdr:rowOff>
    </xdr:from>
    <xdr:to>
      <xdr:col>11</xdr:col>
      <xdr:colOff>400050</xdr:colOff>
      <xdr:row>9</xdr:row>
      <xdr:rowOff>104775</xdr:rowOff>
    </xdr:to>
    <xdr:sp macro="" textlink="">
      <xdr:nvSpPr>
        <xdr:cNvPr id="5" name="Left Arrow Callout 4">
          <a:hlinkClick xmlns:r="http://schemas.openxmlformats.org/officeDocument/2006/relationships" r:id="rId1"/>
          <a:extLst/>
        </xdr:cNvPr>
        <xdr:cNvSpPr/>
      </xdr:nvSpPr>
      <xdr:spPr>
        <a:xfrm>
          <a:off x="5991225" y="657225"/>
          <a:ext cx="1038225" cy="109537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twoCellAnchor>
    <xdr:from>
      <xdr:col>3</xdr:col>
      <xdr:colOff>266700</xdr:colOff>
      <xdr:row>5</xdr:row>
      <xdr:rowOff>104775</xdr:rowOff>
    </xdr:from>
    <xdr:to>
      <xdr:col>6</xdr:col>
      <xdr:colOff>57150</xdr:colOff>
      <xdr:row>7</xdr:row>
      <xdr:rowOff>723900</xdr:rowOff>
    </xdr:to>
    <xdr:pic>
      <xdr:nvPicPr>
        <xdr:cNvPr id="4194" name="Picture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14600" y="933450"/>
          <a:ext cx="8096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19050</xdr:colOff>
      <xdr:row>1</xdr:row>
      <xdr:rowOff>19050</xdr:rowOff>
    </xdr:from>
    <xdr:to>
      <xdr:col>13</xdr:col>
      <xdr:colOff>447675</xdr:colOff>
      <xdr:row>7</xdr:row>
      <xdr:rowOff>9525</xdr:rowOff>
    </xdr:to>
    <xdr:sp macro="" textlink="">
      <xdr:nvSpPr>
        <xdr:cNvPr id="4" name="Left Arrow Callout 3">
          <a:hlinkClick xmlns:r="http://schemas.openxmlformats.org/officeDocument/2006/relationships" r:id="rId1"/>
          <a:extLst/>
        </xdr:cNvPr>
        <xdr:cNvSpPr/>
      </xdr:nvSpPr>
      <xdr:spPr>
        <a:xfrm>
          <a:off x="8639175" y="219075"/>
          <a:ext cx="1066800" cy="1104900"/>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lnSpc>
              <a:spcPts val="1100"/>
            </a:lnSpc>
          </a:pPr>
          <a:r>
            <a:rPr lang="id-ID" sz="1100" b="1"/>
            <a:t>BACK</a:t>
          </a:r>
          <a:r>
            <a:rPr lang="id-ID" sz="1100" b="1" baseline="0"/>
            <a:t> TO MENU UTAMA</a:t>
          </a:r>
          <a:endParaRPr lang="id-ID" sz="1100" b="1"/>
        </a:p>
      </xdr:txBody>
    </xdr:sp>
    <xdr:clientData/>
  </xdr:twoCellAnchor>
  <xdr:twoCellAnchor editAs="oneCell">
    <xdr:from>
      <xdr:col>2</xdr:col>
      <xdr:colOff>904875</xdr:colOff>
      <xdr:row>25</xdr:row>
      <xdr:rowOff>9525</xdr:rowOff>
    </xdr:from>
    <xdr:to>
      <xdr:col>2</xdr:col>
      <xdr:colOff>1786890</xdr:colOff>
      <xdr:row>31</xdr:row>
      <xdr:rowOff>114300</xdr:rowOff>
    </xdr:to>
    <xdr:pic>
      <xdr:nvPicPr>
        <xdr:cNvPr id="5" name="Picture 4"/>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57450" y="13449300"/>
          <a:ext cx="882015" cy="1133475"/>
        </a:xfrm>
        <a:prstGeom prst="rect">
          <a:avLst/>
        </a:prstGeom>
        <a:noFill/>
      </xdr:spPr>
    </xdr:pic>
    <xdr:clientData/>
  </xdr:twoCellAnchor>
  <xdr:twoCellAnchor editAs="oneCell">
    <xdr:from>
      <xdr:col>2</xdr:col>
      <xdr:colOff>419100</xdr:colOff>
      <xdr:row>22</xdr:row>
      <xdr:rowOff>47625</xdr:rowOff>
    </xdr:from>
    <xdr:to>
      <xdr:col>2</xdr:col>
      <xdr:colOff>2991835</xdr:colOff>
      <xdr:row>30</xdr:row>
      <xdr:rowOff>14980</xdr:rowOff>
    </xdr:to>
    <xdr:pic>
      <xdr:nvPicPr>
        <xdr:cNvPr id="11" name="Picture 10"/>
        <xdr:cNvPicPr>
          <a:picLocks noChangeAspect="1"/>
        </xdr:cNvPicPr>
      </xdr:nvPicPr>
      <xdr:blipFill>
        <a:blip xmlns:r="http://schemas.openxmlformats.org/officeDocument/2006/relationships" r:embed="rId3"/>
        <a:stretch>
          <a:fillRect/>
        </a:stretch>
      </xdr:blipFill>
      <xdr:spPr>
        <a:xfrm>
          <a:off x="1971675" y="12915900"/>
          <a:ext cx="2572735" cy="13961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21</xdr:col>
      <xdr:colOff>150798</xdr:colOff>
      <xdr:row>6</xdr:row>
      <xdr:rowOff>230187</xdr:rowOff>
    </xdr:from>
    <xdr:to>
      <xdr:col>21</xdr:col>
      <xdr:colOff>928687</xdr:colOff>
      <xdr:row>14</xdr:row>
      <xdr:rowOff>0</xdr:rowOff>
    </xdr:to>
    <xdr:sp macro="" textlink="">
      <xdr:nvSpPr>
        <xdr:cNvPr id="2" name="Left Arrow Callout 1">
          <a:hlinkClick xmlns:r="http://schemas.openxmlformats.org/officeDocument/2006/relationships" r:id="rId1"/>
          <a:extLst/>
        </xdr:cNvPr>
        <xdr:cNvSpPr/>
      </xdr:nvSpPr>
      <xdr:spPr>
        <a:xfrm>
          <a:off x="12952398" y="1135062"/>
          <a:ext cx="463564" cy="1131888"/>
        </a:xfrm>
        <a:prstGeom prst="leftArrowCallout">
          <a:avLst>
            <a:gd name="adj1" fmla="val 813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19050</xdr:colOff>
      <xdr:row>2</xdr:row>
      <xdr:rowOff>180975</xdr:rowOff>
    </xdr:from>
    <xdr:to>
      <xdr:col>12</xdr:col>
      <xdr:colOff>419100</xdr:colOff>
      <xdr:row>6</xdr:row>
      <xdr:rowOff>114300</xdr:rowOff>
    </xdr:to>
    <xdr:sp macro="" textlink="">
      <xdr:nvSpPr>
        <xdr:cNvPr id="2" name="Left Arrow Callout 1">
          <a:hlinkClick xmlns:r="http://schemas.openxmlformats.org/officeDocument/2006/relationships" r:id="rId1"/>
          <a:extLst/>
        </xdr:cNvPr>
        <xdr:cNvSpPr/>
      </xdr:nvSpPr>
      <xdr:spPr>
        <a:xfrm>
          <a:off x="6858000" y="628650"/>
          <a:ext cx="1009650" cy="1104900"/>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lnSpc>
              <a:spcPts val="1200"/>
            </a:lnSpc>
          </a:pPr>
          <a:r>
            <a:rPr lang="id-ID" sz="1100" b="1"/>
            <a:t>BACK</a:t>
          </a:r>
          <a:r>
            <a:rPr lang="id-ID" sz="1100" b="1" baseline="0"/>
            <a:t> TO MENU UTAMA</a:t>
          </a:r>
          <a:endParaRPr lang="id-ID" sz="1100" b="1"/>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1076325</xdr:colOff>
      <xdr:row>0</xdr:row>
      <xdr:rowOff>9525</xdr:rowOff>
    </xdr:from>
    <xdr:to>
      <xdr:col>7</xdr:col>
      <xdr:colOff>66675</xdr:colOff>
      <xdr:row>4</xdr:row>
      <xdr:rowOff>152400</xdr:rowOff>
    </xdr:to>
    <xdr:pic>
      <xdr:nvPicPr>
        <xdr:cNvPr id="7265"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28900" y="9525"/>
          <a:ext cx="9715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7</xdr:row>
      <xdr:rowOff>173182</xdr:rowOff>
    </xdr:from>
    <xdr:to>
      <xdr:col>13</xdr:col>
      <xdr:colOff>403514</xdr:colOff>
      <xdr:row>13</xdr:row>
      <xdr:rowOff>135082</xdr:rowOff>
    </xdr:to>
    <xdr:sp macro="" textlink="">
      <xdr:nvSpPr>
        <xdr:cNvPr id="3" name="Left Arrow Callout 2">
          <a:hlinkClick xmlns:r="http://schemas.openxmlformats.org/officeDocument/2006/relationships" r:id="rId2"/>
          <a:extLst/>
        </xdr:cNvPr>
        <xdr:cNvSpPr/>
      </xdr:nvSpPr>
      <xdr:spPr>
        <a:xfrm>
          <a:off x="6546273" y="1766455"/>
          <a:ext cx="1009650" cy="1104900"/>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lnSpc>
              <a:spcPts val="1100"/>
            </a:lnSpc>
          </a:pPr>
          <a:r>
            <a:rPr lang="id-ID" sz="1100" b="1"/>
            <a:t>BACK</a:t>
          </a:r>
          <a:r>
            <a:rPr lang="id-ID" sz="1100" b="1" baseline="0"/>
            <a:t> TO MENU UTAMA</a:t>
          </a:r>
          <a:endParaRPr lang="id-ID" sz="1100" b="1"/>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20</xdr:col>
      <xdr:colOff>638175</xdr:colOff>
      <xdr:row>1</xdr:row>
      <xdr:rowOff>161925</xdr:rowOff>
    </xdr:from>
    <xdr:to>
      <xdr:col>21</xdr:col>
      <xdr:colOff>19050</xdr:colOff>
      <xdr:row>5</xdr:row>
      <xdr:rowOff>0</xdr:rowOff>
    </xdr:to>
    <xdr:sp macro="" textlink="">
      <xdr:nvSpPr>
        <xdr:cNvPr id="9307" name="AutoShape 10"/>
        <xdr:cNvSpPr>
          <a:spLocks noChangeAspect="1" noChangeArrowheads="1"/>
        </xdr:cNvSpPr>
      </xdr:nvSpPr>
      <xdr:spPr bwMode="auto">
        <a:xfrm>
          <a:off x="8924925" y="447675"/>
          <a:ext cx="8477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20</xdr:col>
      <xdr:colOff>638175</xdr:colOff>
      <xdr:row>1</xdr:row>
      <xdr:rowOff>171450</xdr:rowOff>
    </xdr:from>
    <xdr:to>
      <xdr:col>21</xdr:col>
      <xdr:colOff>19050</xdr:colOff>
      <xdr:row>5</xdr:row>
      <xdr:rowOff>9525</xdr:rowOff>
    </xdr:to>
    <xdr:sp macro="" textlink="">
      <xdr:nvSpPr>
        <xdr:cNvPr id="9308" name="AutoShape 16"/>
        <xdr:cNvSpPr>
          <a:spLocks noChangeAspect="1" noChangeArrowheads="1"/>
        </xdr:cNvSpPr>
      </xdr:nvSpPr>
      <xdr:spPr bwMode="auto">
        <a:xfrm>
          <a:off x="8924925" y="457200"/>
          <a:ext cx="8477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20</xdr:col>
      <xdr:colOff>1200150</xdr:colOff>
      <xdr:row>0</xdr:row>
      <xdr:rowOff>257175</xdr:rowOff>
    </xdr:from>
    <xdr:to>
      <xdr:col>23</xdr:col>
      <xdr:colOff>95250</xdr:colOff>
      <xdr:row>4</xdr:row>
      <xdr:rowOff>95250</xdr:rowOff>
    </xdr:to>
    <xdr:pic>
      <xdr:nvPicPr>
        <xdr:cNvPr id="9309"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86900" y="257175"/>
          <a:ext cx="9334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SKP-PK-IKI%202020\SKP%20IFA%202018%20yg%20bar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KP%20Praswil%202018/SKP%20dan%20PK%202018/SKP%20IFA%202018-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ILAIAN A3 (2)"/>
      <sheetName val="Sheet3"/>
      <sheetName val="COVER"/>
      <sheetName val="Menu"/>
      <sheetName val="DATA SKP"/>
      <sheetName val="FORM SKP"/>
      <sheetName val="PENGUKURAN"/>
      <sheetName val="PERILAKU KERJA"/>
      <sheetName val="PENILAIAN"/>
      <sheetName val="PENILAIAN A3"/>
      <sheetName val="Sheet1"/>
    </sheetNames>
    <sheetDataSet>
      <sheetData sheetId="0" refreshError="1"/>
      <sheetData sheetId="1" refreshError="1"/>
      <sheetData sheetId="2"/>
      <sheetData sheetId="3" refreshError="1"/>
      <sheetData sheetId="4" refreshError="1"/>
      <sheetData sheetId="5">
        <row r="13">
          <cell r="E13" t="str">
            <v>-</v>
          </cell>
        </row>
        <row r="14">
          <cell r="E14" t="str">
            <v>-</v>
          </cell>
        </row>
        <row r="15">
          <cell r="E15" t="str">
            <v>-</v>
          </cell>
        </row>
        <row r="17">
          <cell r="E17" t="str">
            <v>-</v>
          </cell>
        </row>
        <row r="18">
          <cell r="E18" t="str">
            <v>-</v>
          </cell>
        </row>
      </sheetData>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ILAIAN A3 (5)"/>
      <sheetName val="PENILAIAN A3 (4)"/>
      <sheetName val="COVER"/>
      <sheetName val="Menu"/>
      <sheetName val="DATA SKP"/>
      <sheetName val="FORM SKP"/>
      <sheetName val="PENGUKURAN"/>
      <sheetName val="PERILAKU KERJA"/>
      <sheetName val="PENILAIAN"/>
      <sheetName val="Sheet1"/>
    </sheetNames>
    <sheetDataSet>
      <sheetData sheetId="0"/>
      <sheetData sheetId="1"/>
      <sheetData sheetId="2"/>
      <sheetData sheetId="3"/>
      <sheetData sheetId="4">
        <row r="9">
          <cell r="E9" t="str">
            <v>Bappeda Kabupaten Pasuruan</v>
          </cell>
        </row>
        <row r="15">
          <cell r="E15" t="str">
            <v>Bappeda Kabupaten Pasuruan</v>
          </cell>
        </row>
      </sheetData>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topLeftCell="A28" workbookViewId="0">
      <selection activeCell="B43" sqref="B43"/>
    </sheetView>
  </sheetViews>
  <sheetFormatPr defaultRowHeight="12.75" x14ac:dyDescent="0.2"/>
  <cols>
    <col min="2" max="2" width="33.85546875" bestFit="1" customWidth="1"/>
    <col min="3" max="3" width="21" bestFit="1" customWidth="1"/>
    <col min="4" max="4" width="23" bestFit="1" customWidth="1"/>
    <col min="5" max="5" width="44" bestFit="1" customWidth="1"/>
  </cols>
  <sheetData>
    <row r="1" spans="1:5" ht="23.25" x14ac:dyDescent="0.35">
      <c r="A1" s="325" t="s">
        <v>106</v>
      </c>
      <c r="B1" s="325"/>
      <c r="C1" s="325"/>
      <c r="D1" s="325"/>
      <c r="E1" s="325"/>
    </row>
    <row r="2" spans="1:5" ht="23.25" x14ac:dyDescent="0.35">
      <c r="A2" s="68"/>
      <c r="B2" s="68"/>
      <c r="C2" s="68"/>
      <c r="D2" s="68"/>
      <c r="E2" s="68"/>
    </row>
    <row r="3" spans="1:5" ht="15" x14ac:dyDescent="0.2">
      <c r="A3" s="326" t="s">
        <v>107</v>
      </c>
      <c r="B3" s="326"/>
      <c r="C3" s="326"/>
      <c r="D3" s="326"/>
      <c r="E3" s="326"/>
    </row>
    <row r="4" spans="1:5" ht="13.5" thickBot="1" x14ac:dyDescent="0.25"/>
    <row r="5" spans="1:5" ht="13.5" thickTop="1" x14ac:dyDescent="0.2">
      <c r="A5" s="35" t="s">
        <v>108</v>
      </c>
      <c r="B5" s="35" t="s">
        <v>109</v>
      </c>
      <c r="C5" s="35" t="s">
        <v>110</v>
      </c>
      <c r="D5" s="36" t="s">
        <v>111</v>
      </c>
      <c r="E5" s="35" t="s">
        <v>6</v>
      </c>
    </row>
    <row r="6" spans="1:5" x14ac:dyDescent="0.2">
      <c r="A6" s="110">
        <v>1</v>
      </c>
      <c r="B6" s="111" t="s">
        <v>242</v>
      </c>
      <c r="C6" s="112" t="s">
        <v>243</v>
      </c>
      <c r="D6" s="113" t="s">
        <v>114</v>
      </c>
      <c r="E6" s="113" t="s">
        <v>244</v>
      </c>
    </row>
    <row r="7" spans="1:5" x14ac:dyDescent="0.2">
      <c r="A7" s="41">
        <v>2</v>
      </c>
      <c r="B7" s="42" t="s">
        <v>116</v>
      </c>
      <c r="C7" s="41" t="s">
        <v>117</v>
      </c>
      <c r="D7" s="42" t="s">
        <v>118</v>
      </c>
      <c r="E7" s="42" t="s">
        <v>119</v>
      </c>
    </row>
    <row r="8" spans="1:5" x14ac:dyDescent="0.2">
      <c r="A8" s="43">
        <v>3</v>
      </c>
      <c r="B8" s="44" t="s">
        <v>120</v>
      </c>
      <c r="C8" s="41" t="s">
        <v>121</v>
      </c>
      <c r="D8" s="45" t="s">
        <v>122</v>
      </c>
      <c r="E8" s="45" t="s">
        <v>123</v>
      </c>
    </row>
    <row r="9" spans="1:5" x14ac:dyDescent="0.2">
      <c r="A9" s="43">
        <v>4</v>
      </c>
      <c r="B9" s="46" t="s">
        <v>124</v>
      </c>
      <c r="C9" s="43" t="s">
        <v>125</v>
      </c>
      <c r="D9" s="45" t="s">
        <v>126</v>
      </c>
      <c r="E9" s="45" t="s">
        <v>127</v>
      </c>
    </row>
    <row r="10" spans="1:5" x14ac:dyDescent="0.2">
      <c r="A10" s="41">
        <v>5</v>
      </c>
      <c r="B10" s="46" t="s">
        <v>128</v>
      </c>
      <c r="C10" s="43" t="s">
        <v>129</v>
      </c>
      <c r="D10" s="42" t="s">
        <v>130</v>
      </c>
      <c r="E10" s="42" t="s">
        <v>127</v>
      </c>
    </row>
    <row r="11" spans="1:5" x14ac:dyDescent="0.2">
      <c r="A11" s="43">
        <v>6</v>
      </c>
      <c r="B11" s="46" t="s">
        <v>131</v>
      </c>
      <c r="C11" s="43" t="s">
        <v>132</v>
      </c>
      <c r="D11" s="45" t="s">
        <v>133</v>
      </c>
      <c r="E11" s="45" t="s">
        <v>127</v>
      </c>
    </row>
    <row r="12" spans="1:5" x14ac:dyDescent="0.2">
      <c r="A12" s="43">
        <v>7</v>
      </c>
      <c r="B12" s="47" t="s">
        <v>134</v>
      </c>
      <c r="C12" s="48" t="s">
        <v>135</v>
      </c>
      <c r="D12" s="45" t="s">
        <v>133</v>
      </c>
      <c r="E12" s="45" t="s">
        <v>127</v>
      </c>
    </row>
    <row r="13" spans="1:5" x14ac:dyDescent="0.2">
      <c r="A13" s="41">
        <v>8</v>
      </c>
      <c r="B13" s="46" t="s">
        <v>136</v>
      </c>
      <c r="C13" s="43" t="s">
        <v>137</v>
      </c>
      <c r="D13" s="42" t="s">
        <v>118</v>
      </c>
      <c r="E13" s="42" t="s">
        <v>138</v>
      </c>
    </row>
    <row r="14" spans="1:5" x14ac:dyDescent="0.2">
      <c r="A14" s="43">
        <v>9</v>
      </c>
      <c r="B14" s="49" t="s">
        <v>139</v>
      </c>
      <c r="C14" s="43" t="s">
        <v>140</v>
      </c>
      <c r="D14" s="45" t="s">
        <v>141</v>
      </c>
      <c r="E14" s="45" t="s">
        <v>127</v>
      </c>
    </row>
    <row r="15" spans="1:5" x14ac:dyDescent="0.2">
      <c r="A15" s="43">
        <v>10</v>
      </c>
      <c r="B15" s="50" t="s">
        <v>142</v>
      </c>
      <c r="C15" s="43" t="s">
        <v>143</v>
      </c>
      <c r="D15" s="42" t="s">
        <v>144</v>
      </c>
      <c r="E15" s="45" t="s">
        <v>127</v>
      </c>
    </row>
    <row r="16" spans="1:5" x14ac:dyDescent="0.2">
      <c r="A16" s="41">
        <v>11</v>
      </c>
      <c r="B16" s="46" t="s">
        <v>145</v>
      </c>
      <c r="C16" s="43" t="s">
        <v>146</v>
      </c>
      <c r="D16" s="42" t="s">
        <v>144</v>
      </c>
      <c r="E16" s="42" t="s">
        <v>147</v>
      </c>
    </row>
    <row r="17" spans="1:5" x14ac:dyDescent="0.2">
      <c r="A17" s="43">
        <v>12</v>
      </c>
      <c r="B17" s="49" t="s">
        <v>148</v>
      </c>
      <c r="C17" s="51" t="s">
        <v>149</v>
      </c>
      <c r="D17" s="45" t="s">
        <v>141</v>
      </c>
      <c r="E17" s="45" t="s">
        <v>127</v>
      </c>
    </row>
    <row r="18" spans="1:5" x14ac:dyDescent="0.2">
      <c r="A18" s="43">
        <v>13</v>
      </c>
      <c r="B18" s="46" t="s">
        <v>150</v>
      </c>
      <c r="C18" s="43" t="s">
        <v>151</v>
      </c>
      <c r="D18" s="45" t="s">
        <v>133</v>
      </c>
      <c r="E18" s="45" t="s">
        <v>127</v>
      </c>
    </row>
    <row r="19" spans="1:5" x14ac:dyDescent="0.2">
      <c r="A19" s="41">
        <v>14</v>
      </c>
      <c r="B19" s="46" t="s">
        <v>152</v>
      </c>
      <c r="C19" s="43" t="s">
        <v>153</v>
      </c>
      <c r="D19" s="42" t="s">
        <v>154</v>
      </c>
      <c r="E19" s="42" t="s">
        <v>155</v>
      </c>
    </row>
    <row r="20" spans="1:5" x14ac:dyDescent="0.2">
      <c r="A20" s="43">
        <v>15</v>
      </c>
      <c r="B20" s="46" t="s">
        <v>156</v>
      </c>
      <c r="C20" s="43" t="s">
        <v>157</v>
      </c>
      <c r="D20" s="42" t="s">
        <v>118</v>
      </c>
      <c r="E20" s="45" t="s">
        <v>158</v>
      </c>
    </row>
    <row r="21" spans="1:5" x14ac:dyDescent="0.2">
      <c r="A21" s="43">
        <v>16</v>
      </c>
      <c r="B21" s="46" t="s">
        <v>159</v>
      </c>
      <c r="C21" s="43" t="s">
        <v>160</v>
      </c>
      <c r="D21" s="45" t="s">
        <v>126</v>
      </c>
      <c r="E21" s="45" t="s">
        <v>161</v>
      </c>
    </row>
    <row r="22" spans="1:5" x14ac:dyDescent="0.2">
      <c r="A22" s="41">
        <v>17</v>
      </c>
      <c r="B22" s="46" t="s">
        <v>162</v>
      </c>
      <c r="C22" s="43" t="s">
        <v>163</v>
      </c>
      <c r="D22" s="42" t="s">
        <v>130</v>
      </c>
      <c r="E22" s="45" t="s">
        <v>161</v>
      </c>
    </row>
    <row r="23" spans="1:5" x14ac:dyDescent="0.2">
      <c r="A23" s="43">
        <v>18</v>
      </c>
      <c r="B23" s="46" t="s">
        <v>164</v>
      </c>
      <c r="C23" s="43" t="s">
        <v>165</v>
      </c>
      <c r="D23" s="42" t="s">
        <v>118</v>
      </c>
      <c r="E23" s="45" t="s">
        <v>166</v>
      </c>
    </row>
    <row r="24" spans="1:5" x14ac:dyDescent="0.2">
      <c r="A24" s="43">
        <v>19</v>
      </c>
      <c r="B24" s="49" t="s">
        <v>167</v>
      </c>
      <c r="C24" s="43" t="s">
        <v>168</v>
      </c>
      <c r="D24" s="45" t="s">
        <v>169</v>
      </c>
      <c r="E24" s="45" t="s">
        <v>161</v>
      </c>
    </row>
    <row r="25" spans="1:5" x14ac:dyDescent="0.2">
      <c r="A25" s="41">
        <v>20</v>
      </c>
      <c r="B25" s="45" t="s">
        <v>170</v>
      </c>
      <c r="C25" s="43" t="s">
        <v>171</v>
      </c>
      <c r="D25" s="42" t="s">
        <v>118</v>
      </c>
      <c r="E25" s="42" t="s">
        <v>172</v>
      </c>
    </row>
    <row r="26" spans="1:5" x14ac:dyDescent="0.2">
      <c r="A26" s="43">
        <v>21</v>
      </c>
      <c r="B26" s="44" t="s">
        <v>173</v>
      </c>
      <c r="C26" s="41" t="s">
        <v>174</v>
      </c>
      <c r="D26" s="42" t="s">
        <v>144</v>
      </c>
      <c r="E26" s="45" t="s">
        <v>175</v>
      </c>
    </row>
    <row r="27" spans="1:5" x14ac:dyDescent="0.2">
      <c r="A27" s="43">
        <v>22</v>
      </c>
      <c r="B27" s="49" t="s">
        <v>176</v>
      </c>
      <c r="C27" s="51" t="s">
        <v>177</v>
      </c>
      <c r="D27" s="45" t="s">
        <v>126</v>
      </c>
      <c r="E27" s="45" t="s">
        <v>178</v>
      </c>
    </row>
    <row r="28" spans="1:5" x14ac:dyDescent="0.2">
      <c r="A28" s="41">
        <v>23</v>
      </c>
      <c r="B28" s="49" t="s">
        <v>179</v>
      </c>
      <c r="C28" s="52" t="s">
        <v>180</v>
      </c>
      <c r="D28" s="45" t="s">
        <v>133</v>
      </c>
      <c r="E28" s="45" t="s">
        <v>178</v>
      </c>
    </row>
    <row r="29" spans="1:5" x14ac:dyDescent="0.2">
      <c r="A29" s="43">
        <v>24</v>
      </c>
      <c r="B29" s="46" t="s">
        <v>181</v>
      </c>
      <c r="C29" s="43" t="s">
        <v>182</v>
      </c>
      <c r="D29" s="42" t="s">
        <v>118</v>
      </c>
      <c r="E29" s="42" t="s">
        <v>183</v>
      </c>
    </row>
    <row r="30" spans="1:5" x14ac:dyDescent="0.2">
      <c r="A30" s="43">
        <v>25</v>
      </c>
      <c r="B30" s="49" t="s">
        <v>184</v>
      </c>
      <c r="C30" s="43" t="s">
        <v>185</v>
      </c>
      <c r="D30" s="45" t="s">
        <v>126</v>
      </c>
      <c r="E30" s="45" t="s">
        <v>178</v>
      </c>
    </row>
    <row r="31" spans="1:5" x14ac:dyDescent="0.2">
      <c r="A31" s="41">
        <v>26</v>
      </c>
      <c r="B31" s="49" t="s">
        <v>186</v>
      </c>
      <c r="C31" s="43" t="s">
        <v>187</v>
      </c>
      <c r="D31" s="45" t="s">
        <v>169</v>
      </c>
      <c r="E31" s="45" t="s">
        <v>178</v>
      </c>
    </row>
    <row r="32" spans="1:5" x14ac:dyDescent="0.2">
      <c r="A32" s="43">
        <v>27</v>
      </c>
      <c r="B32" s="45" t="s">
        <v>188</v>
      </c>
      <c r="C32" s="43" t="s">
        <v>189</v>
      </c>
      <c r="D32" s="42" t="s">
        <v>118</v>
      </c>
      <c r="E32" s="42" t="s">
        <v>190</v>
      </c>
    </row>
    <row r="33" spans="1:5" x14ac:dyDescent="0.2">
      <c r="A33" s="43">
        <v>28</v>
      </c>
      <c r="B33" s="46" t="s">
        <v>191</v>
      </c>
      <c r="C33" s="43" t="s">
        <v>192</v>
      </c>
      <c r="D33" s="42" t="s">
        <v>144</v>
      </c>
      <c r="E33" s="45" t="s">
        <v>193</v>
      </c>
    </row>
    <row r="34" spans="1:5" x14ac:dyDescent="0.2">
      <c r="A34" s="41">
        <v>29</v>
      </c>
      <c r="B34" s="49" t="s">
        <v>194</v>
      </c>
      <c r="C34" s="43" t="s">
        <v>195</v>
      </c>
      <c r="D34" s="45" t="s">
        <v>126</v>
      </c>
      <c r="E34" s="45" t="s">
        <v>196</v>
      </c>
    </row>
    <row r="35" spans="1:5" x14ac:dyDescent="0.2">
      <c r="A35" s="43">
        <v>30</v>
      </c>
      <c r="B35" s="49" t="s">
        <v>197</v>
      </c>
      <c r="C35" s="43" t="s">
        <v>198</v>
      </c>
      <c r="D35" s="45" t="s">
        <v>126</v>
      </c>
      <c r="E35" s="45" t="s">
        <v>196</v>
      </c>
    </row>
    <row r="36" spans="1:5" x14ac:dyDescent="0.2">
      <c r="A36" s="43">
        <v>31</v>
      </c>
      <c r="B36" s="46" t="s">
        <v>199</v>
      </c>
      <c r="C36" s="43" t="s">
        <v>200</v>
      </c>
      <c r="D36" s="42" t="s">
        <v>144</v>
      </c>
      <c r="E36" s="45" t="s">
        <v>201</v>
      </c>
    </row>
    <row r="37" spans="1:5" x14ac:dyDescent="0.2">
      <c r="A37" s="41">
        <v>32</v>
      </c>
      <c r="B37" s="46" t="s">
        <v>202</v>
      </c>
      <c r="C37" s="43" t="s">
        <v>203</v>
      </c>
      <c r="D37" s="45" t="s">
        <v>126</v>
      </c>
      <c r="E37" s="45" t="s">
        <v>196</v>
      </c>
    </row>
    <row r="38" spans="1:5" x14ac:dyDescent="0.2">
      <c r="A38" s="43">
        <v>33</v>
      </c>
      <c r="B38" s="49" t="s">
        <v>204</v>
      </c>
      <c r="C38" s="51" t="s">
        <v>205</v>
      </c>
      <c r="D38" s="45" t="s">
        <v>169</v>
      </c>
      <c r="E38" s="45" t="s">
        <v>196</v>
      </c>
    </row>
    <row r="39" spans="1:5" x14ac:dyDescent="0.2">
      <c r="A39" s="43">
        <v>34</v>
      </c>
      <c r="B39" s="49" t="s">
        <v>206</v>
      </c>
      <c r="C39" s="43" t="s">
        <v>207</v>
      </c>
      <c r="D39" s="45" t="s">
        <v>133</v>
      </c>
      <c r="E39" s="45" t="s">
        <v>196</v>
      </c>
    </row>
    <row r="40" spans="1:5" x14ac:dyDescent="0.2">
      <c r="A40" s="41">
        <v>35</v>
      </c>
      <c r="B40" s="114" t="s">
        <v>245</v>
      </c>
      <c r="C40" s="115" t="s">
        <v>241</v>
      </c>
      <c r="D40" s="116" t="s">
        <v>118</v>
      </c>
      <c r="E40" s="114" t="s">
        <v>246</v>
      </c>
    </row>
    <row r="41" spans="1:5" s="120" customFormat="1" x14ac:dyDescent="0.2">
      <c r="A41" s="117">
        <v>36</v>
      </c>
      <c r="B41" s="118" t="s">
        <v>211</v>
      </c>
      <c r="C41" s="117" t="s">
        <v>212</v>
      </c>
      <c r="D41" s="119" t="s">
        <v>122</v>
      </c>
      <c r="E41" s="116" t="s">
        <v>247</v>
      </c>
    </row>
    <row r="42" spans="1:5" x14ac:dyDescent="0.2">
      <c r="A42" s="43">
        <v>37</v>
      </c>
      <c r="B42" s="46" t="s">
        <v>214</v>
      </c>
      <c r="C42" s="43" t="s">
        <v>215</v>
      </c>
      <c r="D42" s="45" t="s">
        <v>133</v>
      </c>
      <c r="E42" s="45" t="s">
        <v>216</v>
      </c>
    </row>
    <row r="43" spans="1:5" x14ac:dyDescent="0.2">
      <c r="A43" s="121">
        <v>38</v>
      </c>
      <c r="B43" s="118" t="s">
        <v>239</v>
      </c>
      <c r="C43" s="117" t="s">
        <v>240</v>
      </c>
      <c r="D43" s="119" t="s">
        <v>126</v>
      </c>
      <c r="E43" s="119" t="s">
        <v>248</v>
      </c>
    </row>
    <row r="44" spans="1:5" x14ac:dyDescent="0.2">
      <c r="A44" s="117">
        <v>39</v>
      </c>
      <c r="B44" s="118" t="s">
        <v>249</v>
      </c>
      <c r="C44" s="117" t="s">
        <v>250</v>
      </c>
      <c r="D44" s="119" t="s">
        <v>141</v>
      </c>
      <c r="E44" s="119" t="s">
        <v>248</v>
      </c>
    </row>
    <row r="45" spans="1:5" x14ac:dyDescent="0.2">
      <c r="A45" s="43">
        <v>40</v>
      </c>
      <c r="B45" s="49" t="s">
        <v>219</v>
      </c>
      <c r="C45" s="43" t="s">
        <v>220</v>
      </c>
      <c r="D45" s="45" t="s">
        <v>169</v>
      </c>
      <c r="E45" s="45" t="s">
        <v>216</v>
      </c>
    </row>
    <row r="46" spans="1:5" x14ac:dyDescent="0.2">
      <c r="A46" s="41">
        <v>41</v>
      </c>
      <c r="B46" s="46" t="s">
        <v>221</v>
      </c>
      <c r="C46" s="43" t="s">
        <v>222</v>
      </c>
      <c r="D46" s="45" t="s">
        <v>122</v>
      </c>
      <c r="E46" s="45" t="s">
        <v>223</v>
      </c>
    </row>
    <row r="47" spans="1:5" x14ac:dyDescent="0.2">
      <c r="A47" s="43">
        <v>42</v>
      </c>
      <c r="B47" s="49" t="s">
        <v>224</v>
      </c>
      <c r="C47" s="51" t="s">
        <v>225</v>
      </c>
      <c r="D47" s="45" t="s">
        <v>169</v>
      </c>
      <c r="E47" s="45" t="s">
        <v>216</v>
      </c>
    </row>
    <row r="48" spans="1:5" x14ac:dyDescent="0.2">
      <c r="A48" s="43">
        <v>43</v>
      </c>
      <c r="B48" s="46" t="s">
        <v>226</v>
      </c>
      <c r="C48" s="43" t="s">
        <v>227</v>
      </c>
      <c r="D48" s="45" t="s">
        <v>133</v>
      </c>
      <c r="E48" s="45" t="s">
        <v>216</v>
      </c>
    </row>
    <row r="49" spans="1:5" x14ac:dyDescent="0.2">
      <c r="A49" s="43">
        <v>44</v>
      </c>
      <c r="B49" s="49" t="s">
        <v>228</v>
      </c>
      <c r="C49" s="43" t="s">
        <v>229</v>
      </c>
      <c r="D49" s="45" t="s">
        <v>133</v>
      </c>
      <c r="E49" s="45" t="s">
        <v>216</v>
      </c>
    </row>
    <row r="50" spans="1:5" ht="13.5" thickBot="1" x14ac:dyDescent="0.25">
      <c r="A50" s="53"/>
      <c r="B50" s="54"/>
      <c r="C50" s="55"/>
      <c r="D50" s="56"/>
      <c r="E50" s="56"/>
    </row>
    <row r="51" spans="1:5" ht="13.5" thickTop="1" x14ac:dyDescent="0.2"/>
  </sheetData>
  <mergeCells count="2">
    <mergeCell ref="A1:E1"/>
    <mergeCell ref="A3:E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
  <sheetViews>
    <sheetView showGridLines="0" showRowColHeaders="0" showRuler="0" view="pageLayout" workbookViewId="0"/>
  </sheetViews>
  <sheetFormatPr defaultRowHeight="12.75" x14ac:dyDescent="0.2"/>
  <sheetData/>
  <pageMargins left="0.87" right="0.70866141732283472" top="0.74803149606299213" bottom="0.74803149606299213" header="0.31496062992125984" footer="0.31496062992125984"/>
  <pageSetup paperSize="9" orientation="portrait" horizontalDpi="4294967293" verticalDpi="4294967293" r:id="rId1"/>
  <headerFooter>
    <oddHeader>&amp;C&amp;"-,Regular"&amp;8Created by Bangpeg2013</oddHeader>
    <oddFooter>&amp;C&amp;"-,Regular"&amp;8KANTOR REGIONAL IIIBADAN KEPEGAWAIAN NEGARA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70C0"/>
  </sheetPr>
  <dimension ref="A1:E26"/>
  <sheetViews>
    <sheetView showWhiteSpace="0" view="pageLayout" workbookViewId="0">
      <selection activeCell="E26" sqref="E26"/>
    </sheetView>
  </sheetViews>
  <sheetFormatPr defaultRowHeight="18" x14ac:dyDescent="0.2"/>
  <cols>
    <col min="1" max="1" width="4.28515625" style="7" customWidth="1"/>
    <col min="2" max="2" width="3.7109375" style="6" customWidth="1"/>
    <col min="3" max="3" width="27.5703125" style="6" customWidth="1"/>
    <col min="4" max="4" width="1.5703125" style="6" bestFit="1" customWidth="1"/>
    <col min="5" max="5" width="52.28515625" style="6" customWidth="1"/>
    <col min="6" max="16384" width="9.140625" style="6"/>
  </cols>
  <sheetData>
    <row r="1" spans="1:5" x14ac:dyDescent="0.2">
      <c r="A1" s="327" t="s">
        <v>101</v>
      </c>
      <c r="B1" s="327"/>
      <c r="C1" s="327"/>
      <c r="D1" s="327"/>
      <c r="E1" s="327"/>
    </row>
    <row r="3" spans="1:5" ht="22.5" customHeight="1" x14ac:dyDescent="0.2">
      <c r="A3" s="10">
        <v>1</v>
      </c>
      <c r="B3" s="328" t="s">
        <v>58</v>
      </c>
      <c r="C3" s="329"/>
      <c r="D3" s="330"/>
      <c r="E3" s="331"/>
    </row>
    <row r="4" spans="1:5" ht="22.5" customHeight="1" x14ac:dyDescent="0.2">
      <c r="A4" s="15"/>
      <c r="B4" s="13" t="s">
        <v>60</v>
      </c>
      <c r="C4" s="11" t="s">
        <v>4</v>
      </c>
      <c r="D4" s="12" t="s">
        <v>70</v>
      </c>
      <c r="E4" s="33" t="s">
        <v>239</v>
      </c>
    </row>
    <row r="5" spans="1:5" ht="22.5" customHeight="1" x14ac:dyDescent="0.2">
      <c r="A5" s="16"/>
      <c r="B5" s="13" t="s">
        <v>64</v>
      </c>
      <c r="C5" s="11" t="s">
        <v>5</v>
      </c>
      <c r="D5" s="8" t="s">
        <v>70</v>
      </c>
      <c r="E5" s="32" t="s">
        <v>240</v>
      </c>
    </row>
    <row r="6" spans="1:5" ht="22.5" customHeight="1" x14ac:dyDescent="0.2">
      <c r="A6" s="16"/>
      <c r="B6" s="14" t="s">
        <v>65</v>
      </c>
      <c r="C6" s="11" t="s">
        <v>8</v>
      </c>
      <c r="D6" s="8" t="s">
        <v>70</v>
      </c>
      <c r="E6" s="32" t="s">
        <v>251</v>
      </c>
    </row>
    <row r="7" spans="1:5" ht="22.5" customHeight="1" x14ac:dyDescent="0.2">
      <c r="A7" s="16"/>
      <c r="B7" s="14" t="s">
        <v>66</v>
      </c>
      <c r="C7" s="11" t="s">
        <v>6</v>
      </c>
      <c r="D7" s="9" t="s">
        <v>70</v>
      </c>
      <c r="E7" s="32" t="s">
        <v>299</v>
      </c>
    </row>
    <row r="8" spans="1:5" ht="22.5" customHeight="1" x14ac:dyDescent="0.2">
      <c r="A8" s="17"/>
      <c r="B8" s="14" t="s">
        <v>67</v>
      </c>
      <c r="C8" s="11" t="s">
        <v>7</v>
      </c>
      <c r="D8" s="9" t="s">
        <v>70</v>
      </c>
      <c r="E8" s="32" t="s">
        <v>230</v>
      </c>
    </row>
    <row r="9" spans="1:5" ht="22.5" customHeight="1" x14ac:dyDescent="0.2">
      <c r="A9" s="18">
        <v>2</v>
      </c>
      <c r="B9" s="332" t="s">
        <v>68</v>
      </c>
      <c r="C9" s="333"/>
      <c r="D9" s="333"/>
      <c r="E9" s="334"/>
    </row>
    <row r="10" spans="1:5" ht="22.5" customHeight="1" x14ac:dyDescent="0.2">
      <c r="A10" s="15"/>
      <c r="B10" s="13" t="s">
        <v>60</v>
      </c>
      <c r="C10" s="11" t="s">
        <v>4</v>
      </c>
      <c r="D10" s="8" t="s">
        <v>70</v>
      </c>
      <c r="E10" s="33" t="s">
        <v>252</v>
      </c>
    </row>
    <row r="11" spans="1:5" ht="22.5" customHeight="1" x14ac:dyDescent="0.2">
      <c r="A11" s="16"/>
      <c r="B11" s="13" t="s">
        <v>64</v>
      </c>
      <c r="C11" s="11" t="s">
        <v>5</v>
      </c>
      <c r="D11" s="8" t="s">
        <v>70</v>
      </c>
      <c r="E11" s="32" t="s">
        <v>212</v>
      </c>
    </row>
    <row r="12" spans="1:5" ht="22.5" customHeight="1" x14ac:dyDescent="0.2">
      <c r="A12" s="16"/>
      <c r="B12" s="14" t="s">
        <v>65</v>
      </c>
      <c r="C12" s="11" t="s">
        <v>8</v>
      </c>
      <c r="D12" s="8" t="s">
        <v>70</v>
      </c>
      <c r="E12" s="32" t="s">
        <v>238</v>
      </c>
    </row>
    <row r="13" spans="1:5" ht="22.5" customHeight="1" x14ac:dyDescent="0.2">
      <c r="A13" s="16"/>
      <c r="B13" s="14" t="s">
        <v>66</v>
      </c>
      <c r="C13" s="11" t="s">
        <v>6</v>
      </c>
      <c r="D13" s="9" t="s">
        <v>70</v>
      </c>
      <c r="E13" s="255" t="s">
        <v>300</v>
      </c>
    </row>
    <row r="14" spans="1:5" ht="22.5" customHeight="1" x14ac:dyDescent="0.2">
      <c r="A14" s="17"/>
      <c r="B14" s="14" t="s">
        <v>67</v>
      </c>
      <c r="C14" s="11" t="s">
        <v>7</v>
      </c>
      <c r="D14" s="9" t="s">
        <v>70</v>
      </c>
      <c r="E14" s="32" t="s">
        <v>230</v>
      </c>
    </row>
    <row r="15" spans="1:5" ht="22.5" customHeight="1" x14ac:dyDescent="0.2">
      <c r="A15" s="19">
        <v>3</v>
      </c>
      <c r="B15" s="335" t="s">
        <v>69</v>
      </c>
      <c r="C15" s="336"/>
      <c r="D15" s="336"/>
      <c r="E15" s="337"/>
    </row>
    <row r="16" spans="1:5" ht="22.5" customHeight="1" x14ac:dyDescent="0.2">
      <c r="A16" s="15"/>
      <c r="B16" s="13" t="s">
        <v>60</v>
      </c>
      <c r="C16" s="11" t="s">
        <v>4</v>
      </c>
      <c r="D16" s="8" t="s">
        <v>70</v>
      </c>
      <c r="E16" s="33" t="s">
        <v>288</v>
      </c>
    </row>
    <row r="17" spans="1:5" ht="22.5" customHeight="1" x14ac:dyDescent="0.2">
      <c r="A17" s="16"/>
      <c r="B17" s="13" t="s">
        <v>64</v>
      </c>
      <c r="C17" s="11" t="s">
        <v>5</v>
      </c>
      <c r="D17" s="8" t="s">
        <v>70</v>
      </c>
      <c r="E17" s="32" t="s">
        <v>289</v>
      </c>
    </row>
    <row r="18" spans="1:5" ht="22.5" customHeight="1" x14ac:dyDescent="0.2">
      <c r="A18" s="16"/>
      <c r="B18" s="14" t="s">
        <v>65</v>
      </c>
      <c r="C18" s="11" t="s">
        <v>8</v>
      </c>
      <c r="D18" s="8" t="s">
        <v>70</v>
      </c>
      <c r="E18" s="32" t="s">
        <v>290</v>
      </c>
    </row>
    <row r="19" spans="1:5" ht="22.5" customHeight="1" x14ac:dyDescent="0.2">
      <c r="A19" s="16"/>
      <c r="B19" s="14" t="s">
        <v>66</v>
      </c>
      <c r="C19" s="11" t="s">
        <v>6</v>
      </c>
      <c r="D19" s="9" t="s">
        <v>70</v>
      </c>
      <c r="E19" s="32" t="s">
        <v>115</v>
      </c>
    </row>
    <row r="20" spans="1:5" ht="22.5" customHeight="1" x14ac:dyDescent="0.2">
      <c r="A20" s="17"/>
      <c r="B20" s="14" t="s">
        <v>67</v>
      </c>
      <c r="C20" s="11" t="s">
        <v>7</v>
      </c>
      <c r="D20" s="9" t="s">
        <v>70</v>
      </c>
      <c r="E20" s="32" t="s">
        <v>230</v>
      </c>
    </row>
    <row r="22" spans="1:5" x14ac:dyDescent="0.2">
      <c r="E22" s="33" t="s">
        <v>252</v>
      </c>
    </row>
    <row r="23" spans="1:5" x14ac:dyDescent="0.2">
      <c r="E23" s="32" t="s">
        <v>212</v>
      </c>
    </row>
    <row r="24" spans="1:5" x14ac:dyDescent="0.2">
      <c r="E24" s="32" t="s">
        <v>238</v>
      </c>
    </row>
    <row r="25" spans="1:5" x14ac:dyDescent="0.2">
      <c r="E25" s="255" t="s">
        <v>301</v>
      </c>
    </row>
    <row r="26" spans="1:5" x14ac:dyDescent="0.2">
      <c r="E26" s="32" t="s">
        <v>230</v>
      </c>
    </row>
  </sheetData>
  <sheetProtection selectLockedCells="1" selectUnlockedCells="1"/>
  <mergeCells count="4">
    <mergeCell ref="A1:E1"/>
    <mergeCell ref="B3:E3"/>
    <mergeCell ref="B9:E9"/>
    <mergeCell ref="B15:E15"/>
  </mergeCells>
  <pageMargins left="0.73" right="0.45" top="0.75" bottom="0.75" header="0.3" footer="0.3"/>
  <pageSetup paperSize="9" orientation="portrait" horizontalDpi="4294967293" vertic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1"/>
  </sheetPr>
  <dimension ref="A1:J46"/>
  <sheetViews>
    <sheetView view="pageBreakPreview" topLeftCell="A8" zoomScale="60" workbookViewId="0">
      <selection activeCell="H26" sqref="H26"/>
    </sheetView>
  </sheetViews>
  <sheetFormatPr defaultRowHeight="12.75" x14ac:dyDescent="0.2"/>
  <cols>
    <col min="1" max="1" width="15.42578125" style="20" customWidth="1"/>
    <col min="2" max="3" width="9.140625" style="20"/>
    <col min="4" max="4" width="4.5703125" style="20" customWidth="1"/>
    <col min="5" max="5" width="1.5703125" style="20" customWidth="1"/>
    <col min="6" max="16384" width="9.140625" style="20"/>
  </cols>
  <sheetData>
    <row r="1" spans="1:10" ht="13.5" thickBot="1" x14ac:dyDescent="0.25"/>
    <row r="2" spans="1:10" ht="13.5" thickTop="1" x14ac:dyDescent="0.2">
      <c r="A2" s="23"/>
      <c r="B2" s="24"/>
      <c r="C2" s="24"/>
      <c r="D2" s="24"/>
      <c r="E2" s="24"/>
      <c r="F2" s="24"/>
      <c r="G2" s="24"/>
      <c r="H2" s="24"/>
      <c r="I2" s="24"/>
      <c r="J2" s="25"/>
    </row>
    <row r="3" spans="1:10" x14ac:dyDescent="0.2">
      <c r="A3" s="26"/>
      <c r="B3" s="21"/>
      <c r="C3" s="21"/>
      <c r="D3" s="21"/>
      <c r="E3" s="21"/>
      <c r="F3" s="21"/>
      <c r="G3" s="21"/>
      <c r="H3" s="21"/>
      <c r="I3" s="21"/>
      <c r="J3" s="27"/>
    </row>
    <row r="4" spans="1:10" x14ac:dyDescent="0.2">
      <c r="A4" s="26"/>
      <c r="B4" s="21"/>
      <c r="C4" s="21"/>
      <c r="D4" s="21"/>
      <c r="E4" s="21"/>
      <c r="F4" s="21"/>
      <c r="G4" s="21"/>
      <c r="H4" s="21"/>
      <c r="I4" s="21"/>
      <c r="J4" s="27"/>
    </row>
    <row r="5" spans="1:10" x14ac:dyDescent="0.2">
      <c r="A5" s="26"/>
      <c r="B5" s="21"/>
      <c r="C5" s="21"/>
      <c r="D5" s="21"/>
      <c r="E5" s="21"/>
      <c r="F5" s="21"/>
      <c r="G5" s="21"/>
      <c r="H5" s="21"/>
      <c r="I5" s="21"/>
      <c r="J5" s="27"/>
    </row>
    <row r="6" spans="1:10" x14ac:dyDescent="0.2">
      <c r="A6" s="26"/>
      <c r="B6" s="21"/>
      <c r="C6" s="21"/>
      <c r="D6" s="21"/>
      <c r="E6" s="21"/>
      <c r="F6" s="21"/>
      <c r="G6" s="21"/>
      <c r="H6" s="21"/>
      <c r="I6" s="21"/>
      <c r="J6" s="27"/>
    </row>
    <row r="7" spans="1:10" x14ac:dyDescent="0.2">
      <c r="A7" s="26"/>
      <c r="B7" s="21"/>
      <c r="C7" s="21"/>
      <c r="D7" s="21"/>
      <c r="E7" s="21"/>
      <c r="F7" s="21"/>
      <c r="G7" s="21"/>
      <c r="H7" s="21"/>
      <c r="I7" s="21"/>
      <c r="J7" s="27"/>
    </row>
    <row r="8" spans="1:10" ht="60" customHeight="1" x14ac:dyDescent="0.2">
      <c r="A8" s="26"/>
      <c r="B8" s="21"/>
      <c r="C8" s="21"/>
      <c r="D8" s="21"/>
      <c r="E8" s="21"/>
      <c r="F8" s="21"/>
      <c r="G8" s="21"/>
      <c r="H8" s="21"/>
      <c r="I8" s="21"/>
      <c r="J8" s="27"/>
    </row>
    <row r="9" spans="1:10" ht="18" x14ac:dyDescent="0.2">
      <c r="A9" s="338" t="s">
        <v>55</v>
      </c>
      <c r="B9" s="339"/>
      <c r="C9" s="339"/>
      <c r="D9" s="339"/>
      <c r="E9" s="339"/>
      <c r="F9" s="339"/>
      <c r="G9" s="339"/>
      <c r="H9" s="339"/>
      <c r="I9" s="339"/>
      <c r="J9" s="340"/>
    </row>
    <row r="10" spans="1:10" ht="18" x14ac:dyDescent="0.2">
      <c r="A10" s="338" t="s">
        <v>56</v>
      </c>
      <c r="B10" s="339"/>
      <c r="C10" s="339"/>
      <c r="D10" s="339"/>
      <c r="E10" s="339"/>
      <c r="F10" s="339"/>
      <c r="G10" s="339"/>
      <c r="H10" s="339"/>
      <c r="I10" s="339"/>
      <c r="J10" s="340"/>
    </row>
    <row r="11" spans="1:10" x14ac:dyDescent="0.2">
      <c r="A11" s="26"/>
      <c r="B11" s="21"/>
      <c r="C11" s="21"/>
      <c r="D11" s="21"/>
      <c r="E11" s="21"/>
      <c r="F11" s="21"/>
      <c r="G11" s="21"/>
      <c r="H11" s="21"/>
      <c r="I11" s="21"/>
      <c r="J11" s="27"/>
    </row>
    <row r="12" spans="1:10" x14ac:dyDescent="0.2">
      <c r="A12" s="26"/>
      <c r="B12" s="21"/>
      <c r="C12" s="21"/>
      <c r="D12" s="21"/>
      <c r="E12" s="21"/>
      <c r="F12" s="21"/>
      <c r="G12" s="21"/>
      <c r="H12" s="21"/>
      <c r="I12" s="21"/>
      <c r="J12" s="27"/>
    </row>
    <row r="13" spans="1:10" x14ac:dyDescent="0.2">
      <c r="A13" s="26"/>
      <c r="B13" s="21"/>
      <c r="C13" s="21"/>
      <c r="D13" s="21"/>
      <c r="E13" s="21"/>
      <c r="F13" s="21"/>
      <c r="G13" s="21"/>
      <c r="H13" s="21"/>
      <c r="I13" s="21"/>
      <c r="J13" s="27"/>
    </row>
    <row r="14" spans="1:10" x14ac:dyDescent="0.2">
      <c r="A14" s="26"/>
      <c r="B14" s="21"/>
      <c r="C14" s="21"/>
      <c r="D14" s="21"/>
      <c r="E14" s="21"/>
      <c r="F14" s="21"/>
      <c r="G14" s="21"/>
      <c r="H14" s="21"/>
      <c r="I14" s="21"/>
      <c r="J14" s="27"/>
    </row>
    <row r="15" spans="1:10" x14ac:dyDescent="0.2">
      <c r="A15" s="26"/>
      <c r="B15" s="21"/>
      <c r="C15" s="21"/>
      <c r="D15" s="21"/>
      <c r="E15" s="21"/>
      <c r="F15" s="21"/>
      <c r="G15" s="21"/>
      <c r="H15" s="21"/>
      <c r="I15" s="21"/>
      <c r="J15" s="27"/>
    </row>
    <row r="16" spans="1:10" ht="15.75" x14ac:dyDescent="0.2">
      <c r="A16" s="345" t="s">
        <v>103</v>
      </c>
      <c r="B16" s="346"/>
      <c r="C16" s="346"/>
      <c r="D16" s="346"/>
      <c r="E16" s="346"/>
      <c r="F16" s="346"/>
      <c r="G16" s="346"/>
      <c r="H16" s="346"/>
      <c r="I16" s="346"/>
      <c r="J16" s="347"/>
    </row>
    <row r="17" spans="1:10" ht="15.75" x14ac:dyDescent="0.2">
      <c r="A17" s="345" t="s">
        <v>297</v>
      </c>
      <c r="B17" s="346"/>
      <c r="C17" s="346"/>
      <c r="D17" s="346"/>
      <c r="E17" s="346"/>
      <c r="F17" s="346"/>
      <c r="G17" s="346"/>
      <c r="H17" s="346"/>
      <c r="I17" s="346"/>
      <c r="J17" s="347"/>
    </row>
    <row r="18" spans="1:10" ht="88.5" customHeight="1" x14ac:dyDescent="0.2">
      <c r="A18" s="26"/>
      <c r="B18" s="21"/>
      <c r="C18" s="21"/>
      <c r="D18" s="21"/>
      <c r="E18" s="21"/>
      <c r="F18" s="21"/>
      <c r="G18" s="21"/>
      <c r="H18" s="21"/>
      <c r="I18" s="21"/>
      <c r="J18" s="27"/>
    </row>
    <row r="19" spans="1:10" ht="19.5" customHeight="1" x14ac:dyDescent="0.2">
      <c r="A19" s="26"/>
      <c r="B19" s="3" t="s">
        <v>102</v>
      </c>
      <c r="C19" s="3"/>
      <c r="D19" s="3"/>
      <c r="E19" s="3" t="s">
        <v>70</v>
      </c>
      <c r="F19" s="341" t="str">
        <f>'DATA SKP'!E4</f>
        <v>NINIK NURAINI, ST</v>
      </c>
      <c r="G19" s="341"/>
      <c r="H19" s="341"/>
      <c r="I19" s="341"/>
      <c r="J19" s="342"/>
    </row>
    <row r="20" spans="1:10" ht="19.5" customHeight="1" x14ac:dyDescent="0.2">
      <c r="A20" s="26"/>
      <c r="B20" s="3" t="s">
        <v>5</v>
      </c>
      <c r="C20" s="3"/>
      <c r="D20" s="3"/>
      <c r="E20" s="3" t="s">
        <v>70</v>
      </c>
      <c r="F20" s="343" t="str">
        <f>'DATA SKP'!E5</f>
        <v>19750418 200604 2 015</v>
      </c>
      <c r="G20" s="343"/>
      <c r="H20" s="343"/>
      <c r="I20" s="343"/>
      <c r="J20" s="344"/>
    </row>
    <row r="21" spans="1:10" ht="19.5" customHeight="1" x14ac:dyDescent="0.2">
      <c r="A21" s="26"/>
      <c r="B21" s="3" t="s">
        <v>104</v>
      </c>
      <c r="C21" s="3"/>
      <c r="D21" s="3"/>
      <c r="E21" s="3" t="s">
        <v>70</v>
      </c>
      <c r="F21" s="343" t="str">
        <f>'DATA SKP'!E6</f>
        <v>Penata / III c</v>
      </c>
      <c r="G21" s="343"/>
      <c r="H21" s="343"/>
      <c r="I21" s="343"/>
      <c r="J21" s="344"/>
    </row>
    <row r="22" spans="1:10" ht="19.5" customHeight="1" x14ac:dyDescent="0.2">
      <c r="A22" s="26"/>
      <c r="B22" s="3" t="s">
        <v>6</v>
      </c>
      <c r="C22" s="3"/>
      <c r="D22" s="3"/>
      <c r="E22" s="3" t="s">
        <v>70</v>
      </c>
      <c r="F22" s="343" t="str">
        <f>'DATA SKP'!E7</f>
        <v>Kasubid Prasarana Wilayah</v>
      </c>
      <c r="G22" s="343"/>
      <c r="H22" s="343"/>
      <c r="I22" s="343"/>
      <c r="J22" s="344"/>
    </row>
    <row r="23" spans="1:10" ht="18.75" customHeight="1" x14ac:dyDescent="0.2">
      <c r="A23" s="26"/>
      <c r="B23" s="3" t="s">
        <v>7</v>
      </c>
      <c r="C23" s="3"/>
      <c r="D23" s="3"/>
      <c r="E23" s="3" t="s">
        <v>70</v>
      </c>
      <c r="F23" s="343" t="str">
        <f>'DATA SKP'!E8</f>
        <v>Bappeda Kabupaten Pasuruan</v>
      </c>
      <c r="G23" s="343"/>
      <c r="H23" s="343"/>
      <c r="I23" s="343"/>
      <c r="J23" s="344"/>
    </row>
    <row r="24" spans="1:10" ht="15" x14ac:dyDescent="0.2">
      <c r="A24" s="26"/>
      <c r="B24" s="22"/>
      <c r="C24" s="22"/>
      <c r="D24" s="22"/>
      <c r="E24" s="22"/>
      <c r="F24" s="22"/>
      <c r="G24" s="22"/>
      <c r="H24" s="22"/>
      <c r="I24" s="21"/>
      <c r="J24" s="27"/>
    </row>
    <row r="25" spans="1:10" x14ac:dyDescent="0.2">
      <c r="A25" s="26"/>
      <c r="B25" s="21"/>
      <c r="C25" s="21"/>
      <c r="D25" s="21"/>
      <c r="E25" s="21"/>
      <c r="F25" s="21"/>
      <c r="G25" s="21"/>
      <c r="H25" s="21"/>
      <c r="I25" s="21"/>
      <c r="J25" s="27"/>
    </row>
    <row r="26" spans="1:10" x14ac:dyDescent="0.2">
      <c r="A26" s="26"/>
      <c r="B26" s="21"/>
      <c r="C26" s="21"/>
      <c r="D26" s="21"/>
      <c r="E26" s="21"/>
      <c r="F26" s="21"/>
      <c r="G26" s="21"/>
      <c r="H26" s="21"/>
      <c r="I26" s="21"/>
      <c r="J26" s="27"/>
    </row>
    <row r="27" spans="1:10" x14ac:dyDescent="0.2">
      <c r="A27" s="26"/>
      <c r="B27" s="21"/>
      <c r="C27" s="21"/>
      <c r="D27" s="21"/>
      <c r="E27" s="21"/>
      <c r="F27" s="21"/>
      <c r="G27" s="21"/>
      <c r="H27" s="21"/>
      <c r="I27" s="21"/>
      <c r="J27" s="27"/>
    </row>
    <row r="28" spans="1:10" x14ac:dyDescent="0.2">
      <c r="A28" s="26"/>
      <c r="B28" s="21"/>
      <c r="C28" s="21"/>
      <c r="D28" s="21"/>
      <c r="E28" s="21"/>
      <c r="F28" s="21"/>
      <c r="G28" s="21"/>
      <c r="H28" s="21"/>
      <c r="I28" s="21"/>
      <c r="J28" s="27"/>
    </row>
    <row r="29" spans="1:10" x14ac:dyDescent="0.2">
      <c r="A29" s="26"/>
      <c r="B29" s="21"/>
      <c r="C29" s="21"/>
      <c r="D29" s="21"/>
      <c r="E29" s="21"/>
      <c r="F29" s="21"/>
      <c r="G29" s="21"/>
      <c r="H29" s="21"/>
      <c r="I29" s="21"/>
      <c r="J29" s="27"/>
    </row>
    <row r="30" spans="1:10" x14ac:dyDescent="0.2">
      <c r="A30" s="26"/>
      <c r="B30" s="21"/>
      <c r="C30" s="21"/>
      <c r="D30" s="21"/>
      <c r="E30" s="21"/>
      <c r="F30" s="21"/>
      <c r="G30" s="21"/>
      <c r="H30" s="21"/>
      <c r="I30" s="21"/>
      <c r="J30" s="27"/>
    </row>
    <row r="31" spans="1:10" x14ac:dyDescent="0.2">
      <c r="A31" s="26"/>
      <c r="B31" s="21"/>
      <c r="C31" s="21"/>
      <c r="D31" s="21"/>
      <c r="E31" s="21"/>
      <c r="F31" s="21"/>
      <c r="G31" s="21"/>
      <c r="H31" s="21"/>
      <c r="I31" s="21"/>
      <c r="J31" s="27"/>
    </row>
    <row r="32" spans="1:10" x14ac:dyDescent="0.2">
      <c r="A32" s="26"/>
      <c r="B32" s="21"/>
      <c r="C32" s="21"/>
      <c r="D32" s="21"/>
      <c r="E32" s="21"/>
      <c r="F32" s="21"/>
      <c r="G32" s="21"/>
      <c r="H32" s="21"/>
      <c r="I32" s="21"/>
      <c r="J32" s="27"/>
    </row>
    <row r="33" spans="1:10" x14ac:dyDescent="0.2">
      <c r="A33" s="26"/>
      <c r="B33" s="21"/>
      <c r="C33" s="21"/>
      <c r="D33" s="21"/>
      <c r="E33" s="21"/>
      <c r="F33" s="21"/>
      <c r="G33" s="21"/>
      <c r="H33" s="21"/>
      <c r="I33" s="21"/>
      <c r="J33" s="27"/>
    </row>
    <row r="34" spans="1:10" x14ac:dyDescent="0.2">
      <c r="A34" s="26"/>
      <c r="B34" s="21"/>
      <c r="C34" s="21"/>
      <c r="D34" s="21"/>
      <c r="E34" s="21"/>
      <c r="F34" s="21"/>
      <c r="G34" s="21"/>
      <c r="H34" s="21"/>
      <c r="I34" s="21"/>
      <c r="J34" s="27"/>
    </row>
    <row r="35" spans="1:10" ht="18" x14ac:dyDescent="0.2">
      <c r="A35" s="338" t="s">
        <v>232</v>
      </c>
      <c r="B35" s="339"/>
      <c r="C35" s="339"/>
      <c r="D35" s="339"/>
      <c r="E35" s="339"/>
      <c r="F35" s="339"/>
      <c r="G35" s="339"/>
      <c r="H35" s="339"/>
      <c r="I35" s="339"/>
      <c r="J35" s="340"/>
    </row>
    <row r="36" spans="1:10" ht="18" x14ac:dyDescent="0.2">
      <c r="A36" s="338" t="s">
        <v>233</v>
      </c>
      <c r="B36" s="339"/>
      <c r="C36" s="339"/>
      <c r="D36" s="339"/>
      <c r="E36" s="339"/>
      <c r="F36" s="339"/>
      <c r="G36" s="339"/>
      <c r="H36" s="339"/>
      <c r="I36" s="339"/>
      <c r="J36" s="340"/>
    </row>
    <row r="37" spans="1:10" ht="18" x14ac:dyDescent="0.2">
      <c r="A37" s="338" t="s">
        <v>275</v>
      </c>
      <c r="B37" s="339"/>
      <c r="C37" s="339"/>
      <c r="D37" s="339"/>
      <c r="E37" s="339"/>
      <c r="F37" s="339"/>
      <c r="G37" s="339"/>
      <c r="H37" s="339"/>
      <c r="I37" s="339"/>
      <c r="J37" s="340"/>
    </row>
    <row r="38" spans="1:10" ht="23.25" customHeight="1" x14ac:dyDescent="0.2">
      <c r="A38" s="26"/>
      <c r="B38" s="21"/>
      <c r="C38" s="21"/>
      <c r="D38" s="21"/>
      <c r="E38" s="21"/>
      <c r="F38" s="21"/>
      <c r="G38" s="21"/>
      <c r="H38" s="21"/>
      <c r="I38" s="21"/>
      <c r="J38" s="27"/>
    </row>
    <row r="39" spans="1:10" ht="13.5" thickBot="1" x14ac:dyDescent="0.25">
      <c r="A39" s="28"/>
      <c r="B39" s="29"/>
      <c r="C39" s="29"/>
      <c r="D39" s="29"/>
      <c r="E39" s="29"/>
      <c r="F39" s="29"/>
      <c r="G39" s="29"/>
      <c r="H39" s="29"/>
      <c r="I39" s="29"/>
      <c r="J39" s="30"/>
    </row>
    <row r="40" spans="1:10" ht="13.5" thickTop="1" x14ac:dyDescent="0.2"/>
    <row r="46" spans="1:10" x14ac:dyDescent="0.2">
      <c r="F46" s="20" t="s">
        <v>253</v>
      </c>
    </row>
  </sheetData>
  <mergeCells count="12">
    <mergeCell ref="A37:J37"/>
    <mergeCell ref="A9:J9"/>
    <mergeCell ref="A10:J10"/>
    <mergeCell ref="A16:J16"/>
    <mergeCell ref="A17:J17"/>
    <mergeCell ref="A35:J35"/>
    <mergeCell ref="A36:J36"/>
    <mergeCell ref="F19:J19"/>
    <mergeCell ref="F20:J20"/>
    <mergeCell ref="F21:J21"/>
    <mergeCell ref="F22:J22"/>
    <mergeCell ref="F23:J23"/>
  </mergeCells>
  <printOptions horizontalCentered="1" verticalCentered="1"/>
  <pageMargins left="0.98425196850393704" right="0.59055118110236227" top="0.78740157480314965" bottom="0.78740157480314965" header="0.31496062992125984" footer="0.31496062992125984"/>
  <pageSetup paperSize="9" orientation="portrait" horizontalDpi="4294967293" verticalDpi="4294967293"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1:L33"/>
  <sheetViews>
    <sheetView tabSelected="1" view="pageBreakPreview" zoomScale="60" zoomScalePageLayoutView="110" workbookViewId="0">
      <selection activeCell="C9" sqref="C9"/>
    </sheetView>
  </sheetViews>
  <sheetFormatPr defaultRowHeight="13.5" x14ac:dyDescent="0.2"/>
  <cols>
    <col min="1" max="1" width="4.7109375" style="280" customWidth="1"/>
    <col min="2" max="2" width="18.5703125" style="280" customWidth="1"/>
    <col min="3" max="3" width="65.140625" style="280" customWidth="1"/>
    <col min="4" max="4" width="6.42578125" style="280" customWidth="1"/>
    <col min="5" max="5" width="9.42578125" style="280" customWidth="1"/>
    <col min="6" max="6" width="10.42578125" style="280" customWidth="1"/>
    <col min="7" max="7" width="14.42578125" style="280" customWidth="1"/>
    <col min="8" max="8" width="6.42578125" style="280" customWidth="1"/>
    <col min="9" max="9" width="5.7109375" style="280" customWidth="1"/>
    <col min="10" max="10" width="11.5703125" style="280" customWidth="1"/>
    <col min="11" max="12" width="13.140625" style="2" customWidth="1"/>
    <col min="13" max="16384" width="9.140625" style="2"/>
  </cols>
  <sheetData>
    <row r="1" spans="1:12" ht="15.75" x14ac:dyDescent="0.25">
      <c r="A1" s="368" t="s">
        <v>0</v>
      </c>
      <c r="B1" s="368"/>
      <c r="C1" s="368"/>
      <c r="D1" s="368"/>
      <c r="E1" s="368"/>
      <c r="F1" s="368"/>
      <c r="G1" s="368"/>
      <c r="H1" s="368"/>
      <c r="I1" s="368"/>
      <c r="J1" s="368"/>
      <c r="K1" s="61"/>
      <c r="L1" s="61"/>
    </row>
    <row r="2" spans="1:12" ht="15.75" x14ac:dyDescent="0.25">
      <c r="A2" s="368" t="s">
        <v>56</v>
      </c>
      <c r="B2" s="368"/>
      <c r="C2" s="368"/>
      <c r="D2" s="368"/>
      <c r="E2" s="368"/>
      <c r="F2" s="368"/>
      <c r="G2" s="368"/>
      <c r="H2" s="368"/>
      <c r="I2" s="368"/>
      <c r="J2" s="368"/>
      <c r="K2" s="61"/>
      <c r="L2" s="61"/>
    </row>
    <row r="3" spans="1:12" ht="11.25" customHeight="1" x14ac:dyDescent="0.25">
      <c r="A3" s="261"/>
      <c r="B3" s="261"/>
      <c r="C3" s="261"/>
      <c r="D3" s="261"/>
      <c r="E3" s="261"/>
      <c r="F3" s="261"/>
      <c r="G3" s="261"/>
      <c r="H3" s="261"/>
      <c r="I3" s="261"/>
      <c r="J3" s="261"/>
      <c r="K3" s="61"/>
      <c r="L3" s="61"/>
    </row>
    <row r="4" spans="1:12" s="1" customFormat="1" ht="18" customHeight="1" x14ac:dyDescent="0.2">
      <c r="A4" s="262" t="s">
        <v>1</v>
      </c>
      <c r="B4" s="372" t="s">
        <v>2</v>
      </c>
      <c r="C4" s="373"/>
      <c r="D4" s="262" t="s">
        <v>1</v>
      </c>
      <c r="E4" s="374" t="s">
        <v>3</v>
      </c>
      <c r="F4" s="375"/>
      <c r="G4" s="375"/>
      <c r="H4" s="375"/>
      <c r="I4" s="375"/>
      <c r="J4" s="376"/>
      <c r="K4" s="63"/>
      <c r="L4" s="63"/>
    </row>
    <row r="5" spans="1:12" s="1" customFormat="1" ht="24" customHeight="1" x14ac:dyDescent="0.2">
      <c r="A5" s="263">
        <v>1</v>
      </c>
      <c r="B5" s="264" t="s">
        <v>4</v>
      </c>
      <c r="C5" s="264" t="str">
        <f>'DATA SKP'!E10</f>
        <v>RINAWATI NGAROFAH, ST</v>
      </c>
      <c r="D5" s="265">
        <v>1</v>
      </c>
      <c r="E5" s="370" t="s">
        <v>4</v>
      </c>
      <c r="F5" s="371"/>
      <c r="G5" s="369" t="str">
        <f>'DATA SKP'!E4</f>
        <v>NINIK NURAINI, ST</v>
      </c>
      <c r="H5" s="370"/>
      <c r="I5" s="370"/>
      <c r="J5" s="371"/>
      <c r="K5" s="60"/>
      <c r="L5" s="60"/>
    </row>
    <row r="6" spans="1:12" s="1" customFormat="1" ht="24.75" customHeight="1" x14ac:dyDescent="0.2">
      <c r="A6" s="266">
        <v>2</v>
      </c>
      <c r="B6" s="267" t="s">
        <v>5</v>
      </c>
      <c r="C6" s="267" t="str">
        <f>'DATA SKP'!E11</f>
        <v>19740106 199803 2 006</v>
      </c>
      <c r="D6" s="268">
        <v>2</v>
      </c>
      <c r="E6" s="355" t="s">
        <v>5</v>
      </c>
      <c r="F6" s="356"/>
      <c r="G6" s="354" t="str">
        <f>'DATA SKP'!E5</f>
        <v>19750418 200604 2 015</v>
      </c>
      <c r="H6" s="355"/>
      <c r="I6" s="355"/>
      <c r="J6" s="356"/>
      <c r="K6" s="60"/>
      <c r="L6" s="60"/>
    </row>
    <row r="7" spans="1:12" s="1" customFormat="1" ht="23.25" customHeight="1" x14ac:dyDescent="0.2">
      <c r="A7" s="266">
        <v>3</v>
      </c>
      <c r="B7" s="267" t="s">
        <v>8</v>
      </c>
      <c r="C7" s="267" t="str">
        <f>'DATA SKP'!E12</f>
        <v>Penata Tingkat I / III d</v>
      </c>
      <c r="D7" s="268">
        <v>3</v>
      </c>
      <c r="E7" s="355" t="s">
        <v>8</v>
      </c>
      <c r="F7" s="356"/>
      <c r="G7" s="354" t="str">
        <f>'DATA SKP'!E6</f>
        <v>Penata / III c</v>
      </c>
      <c r="H7" s="355"/>
      <c r="I7" s="355"/>
      <c r="J7" s="356"/>
      <c r="K7" s="60"/>
      <c r="L7" s="60"/>
    </row>
    <row r="8" spans="1:12" s="1" customFormat="1" ht="22.5" customHeight="1" x14ac:dyDescent="0.2">
      <c r="A8" s="266">
        <v>4</v>
      </c>
      <c r="B8" s="267" t="s">
        <v>6</v>
      </c>
      <c r="C8" s="267" t="str">
        <f>'DATA SKP'!E13</f>
        <v>Kabid Prasarana Wilayah dan Tata Ruang</v>
      </c>
      <c r="D8" s="268">
        <v>4</v>
      </c>
      <c r="E8" s="355" t="s">
        <v>6</v>
      </c>
      <c r="F8" s="356"/>
      <c r="G8" s="360" t="str">
        <f>'DATA SKP'!E7</f>
        <v>Kasubid Prasarana Wilayah</v>
      </c>
      <c r="H8" s="361"/>
      <c r="I8" s="361"/>
      <c r="J8" s="362"/>
      <c r="K8" s="60"/>
      <c r="L8" s="60"/>
    </row>
    <row r="9" spans="1:12" s="1" customFormat="1" ht="20.25" customHeight="1" x14ac:dyDescent="0.2">
      <c r="A9" s="269">
        <v>5</v>
      </c>
      <c r="B9" s="270" t="s">
        <v>7</v>
      </c>
      <c r="C9" s="270" t="str">
        <f>'DATA SKP'!E14</f>
        <v>Bappeda Kabupaten Pasuruan</v>
      </c>
      <c r="D9" s="271">
        <v>5</v>
      </c>
      <c r="E9" s="357" t="s">
        <v>7</v>
      </c>
      <c r="F9" s="358"/>
      <c r="G9" s="359" t="str">
        <f>'DATA SKP'!E8</f>
        <v>Bappeda Kabupaten Pasuruan</v>
      </c>
      <c r="H9" s="357"/>
      <c r="I9" s="357"/>
      <c r="J9" s="358"/>
      <c r="K9" s="60"/>
      <c r="L9" s="60"/>
    </row>
    <row r="10" spans="1:12" ht="19.5" customHeight="1" x14ac:dyDescent="0.2">
      <c r="A10" s="353" t="s">
        <v>1</v>
      </c>
      <c r="B10" s="477" t="s">
        <v>27</v>
      </c>
      <c r="C10" s="478"/>
      <c r="D10" s="353" t="s">
        <v>21</v>
      </c>
      <c r="E10" s="365" t="s">
        <v>9</v>
      </c>
      <c r="F10" s="366"/>
      <c r="G10" s="366"/>
      <c r="H10" s="366"/>
      <c r="I10" s="366"/>
      <c r="J10" s="367"/>
      <c r="K10" s="59"/>
      <c r="L10" s="59"/>
    </row>
    <row r="11" spans="1:12" ht="22.5" customHeight="1" x14ac:dyDescent="0.2">
      <c r="A11" s="353"/>
      <c r="B11" s="479"/>
      <c r="C11" s="480"/>
      <c r="D11" s="353"/>
      <c r="E11" s="363" t="s">
        <v>24</v>
      </c>
      <c r="F11" s="363"/>
      <c r="G11" s="272" t="s">
        <v>10</v>
      </c>
      <c r="H11" s="363" t="s">
        <v>11</v>
      </c>
      <c r="I11" s="364"/>
      <c r="J11" s="273" t="s">
        <v>12</v>
      </c>
      <c r="K11" s="62"/>
      <c r="L11" s="62"/>
    </row>
    <row r="12" spans="1:12" ht="34.5" customHeight="1" x14ac:dyDescent="0.2">
      <c r="A12" s="274">
        <v>1</v>
      </c>
      <c r="B12" s="481" t="s">
        <v>314</v>
      </c>
      <c r="C12" s="482"/>
      <c r="D12" s="275" t="s">
        <v>231</v>
      </c>
      <c r="E12" s="275">
        <v>6</v>
      </c>
      <c r="F12" s="276" t="s">
        <v>272</v>
      </c>
      <c r="G12" s="275">
        <v>100</v>
      </c>
      <c r="H12" s="276">
        <v>12</v>
      </c>
      <c r="I12" s="275" t="s">
        <v>237</v>
      </c>
      <c r="J12" s="286" t="s">
        <v>231</v>
      </c>
      <c r="K12" s="64"/>
      <c r="L12" s="64"/>
    </row>
    <row r="13" spans="1:12" ht="78" customHeight="1" x14ac:dyDescent="0.2">
      <c r="A13" s="274">
        <v>2</v>
      </c>
      <c r="B13" s="349" t="s">
        <v>305</v>
      </c>
      <c r="C13" s="349"/>
      <c r="D13" s="275" t="s">
        <v>231</v>
      </c>
      <c r="E13" s="275">
        <v>6</v>
      </c>
      <c r="F13" s="276" t="s">
        <v>272</v>
      </c>
      <c r="G13" s="275">
        <v>100</v>
      </c>
      <c r="H13" s="276">
        <v>12</v>
      </c>
      <c r="I13" s="275" t="s">
        <v>237</v>
      </c>
      <c r="J13" s="286" t="s">
        <v>231</v>
      </c>
      <c r="K13" s="64"/>
      <c r="L13" s="64"/>
    </row>
    <row r="14" spans="1:12" ht="146.25" customHeight="1" x14ac:dyDescent="0.2">
      <c r="A14" s="274">
        <v>3</v>
      </c>
      <c r="B14" s="349" t="s">
        <v>276</v>
      </c>
      <c r="C14" s="349"/>
      <c r="D14" s="275" t="s">
        <v>231</v>
      </c>
      <c r="E14" s="275">
        <v>5</v>
      </c>
      <c r="F14" s="276" t="s">
        <v>272</v>
      </c>
      <c r="G14" s="275">
        <v>100</v>
      </c>
      <c r="H14" s="276">
        <v>12</v>
      </c>
      <c r="I14" s="275" t="s">
        <v>237</v>
      </c>
      <c r="J14" s="286" t="s">
        <v>231</v>
      </c>
      <c r="K14" s="64"/>
      <c r="L14" s="64"/>
    </row>
    <row r="15" spans="1:12" ht="96.75" customHeight="1" x14ac:dyDescent="0.2">
      <c r="A15" s="274">
        <v>4</v>
      </c>
      <c r="B15" s="349" t="s">
        <v>308</v>
      </c>
      <c r="C15" s="349"/>
      <c r="D15" s="275" t="s">
        <v>231</v>
      </c>
      <c r="E15" s="275">
        <v>6</v>
      </c>
      <c r="F15" s="276" t="s">
        <v>272</v>
      </c>
      <c r="G15" s="275">
        <v>100</v>
      </c>
      <c r="H15" s="276">
        <v>12</v>
      </c>
      <c r="I15" s="275" t="s">
        <v>237</v>
      </c>
      <c r="J15" s="286" t="s">
        <v>231</v>
      </c>
      <c r="K15" s="64"/>
      <c r="L15" s="64"/>
    </row>
    <row r="16" spans="1:12" ht="109.5" customHeight="1" x14ac:dyDescent="0.2">
      <c r="A16" s="274">
        <v>5</v>
      </c>
      <c r="B16" s="349" t="s">
        <v>306</v>
      </c>
      <c r="C16" s="349"/>
      <c r="D16" s="275" t="s">
        <v>231</v>
      </c>
      <c r="E16" s="275">
        <v>6</v>
      </c>
      <c r="F16" s="276" t="s">
        <v>272</v>
      </c>
      <c r="G16" s="277">
        <v>100</v>
      </c>
      <c r="H16" s="276">
        <v>12</v>
      </c>
      <c r="I16" s="275" t="s">
        <v>237</v>
      </c>
      <c r="J16" s="286" t="s">
        <v>231</v>
      </c>
      <c r="K16" s="64"/>
      <c r="L16" s="64"/>
    </row>
    <row r="17" spans="1:12" ht="76.5" customHeight="1" x14ac:dyDescent="0.2">
      <c r="A17" s="274">
        <v>6</v>
      </c>
      <c r="B17" s="349" t="s">
        <v>307</v>
      </c>
      <c r="C17" s="349"/>
      <c r="D17" s="275" t="s">
        <v>231</v>
      </c>
      <c r="E17" s="275">
        <v>6</v>
      </c>
      <c r="F17" s="276" t="s">
        <v>272</v>
      </c>
      <c r="G17" s="277">
        <v>100</v>
      </c>
      <c r="H17" s="276">
        <v>12</v>
      </c>
      <c r="I17" s="275" t="s">
        <v>237</v>
      </c>
      <c r="J17" s="286" t="s">
        <v>231</v>
      </c>
      <c r="K17" s="64"/>
      <c r="L17" s="64"/>
    </row>
    <row r="18" spans="1:12" s="66" customFormat="1" ht="62.25" customHeight="1" x14ac:dyDescent="0.2">
      <c r="A18" s="274">
        <v>7</v>
      </c>
      <c r="B18" s="349" t="s">
        <v>309</v>
      </c>
      <c r="C18" s="349"/>
      <c r="D18" s="275" t="s">
        <v>231</v>
      </c>
      <c r="E18" s="275">
        <v>12</v>
      </c>
      <c r="F18" s="276" t="s">
        <v>272</v>
      </c>
      <c r="G18" s="277">
        <v>100</v>
      </c>
      <c r="H18" s="276">
        <v>12</v>
      </c>
      <c r="I18" s="275" t="s">
        <v>237</v>
      </c>
      <c r="J18" s="286" t="s">
        <v>231</v>
      </c>
      <c r="K18" s="65"/>
      <c r="L18" s="65"/>
    </row>
    <row r="19" spans="1:12" s="66" customFormat="1" ht="60" customHeight="1" x14ac:dyDescent="0.2">
      <c r="A19" s="274">
        <v>8</v>
      </c>
      <c r="B19" s="349" t="s">
        <v>310</v>
      </c>
      <c r="C19" s="349"/>
      <c r="D19" s="275" t="s">
        <v>231</v>
      </c>
      <c r="E19" s="275">
        <v>6</v>
      </c>
      <c r="F19" s="276" t="s">
        <v>272</v>
      </c>
      <c r="G19" s="277">
        <v>100</v>
      </c>
      <c r="H19" s="276">
        <v>12</v>
      </c>
      <c r="I19" s="275" t="s">
        <v>237</v>
      </c>
      <c r="J19" s="286" t="s">
        <v>231</v>
      </c>
      <c r="K19" s="65"/>
      <c r="L19" s="65"/>
    </row>
    <row r="20" spans="1:12" s="66" customFormat="1" ht="48.75" customHeight="1" x14ac:dyDescent="0.2">
      <c r="A20" s="274">
        <v>9</v>
      </c>
      <c r="B20" s="349" t="s">
        <v>311</v>
      </c>
      <c r="C20" s="349"/>
      <c r="D20" s="278" t="s">
        <v>231</v>
      </c>
      <c r="E20" s="275">
        <v>12</v>
      </c>
      <c r="F20" s="276" t="s">
        <v>273</v>
      </c>
      <c r="G20" s="277">
        <v>100</v>
      </c>
      <c r="H20" s="276">
        <v>12</v>
      </c>
      <c r="I20" s="275" t="s">
        <v>237</v>
      </c>
      <c r="J20" s="286" t="s">
        <v>231</v>
      </c>
      <c r="K20" s="65"/>
      <c r="L20" s="65"/>
    </row>
    <row r="21" spans="1:12" s="66" customFormat="1" ht="45.75" customHeight="1" x14ac:dyDescent="0.2">
      <c r="A21" s="287">
        <v>10</v>
      </c>
      <c r="B21" s="349" t="s">
        <v>312</v>
      </c>
      <c r="C21" s="349"/>
      <c r="D21" s="279" t="s">
        <v>231</v>
      </c>
      <c r="E21" s="275">
        <v>12</v>
      </c>
      <c r="F21" s="276" t="s">
        <v>273</v>
      </c>
      <c r="G21" s="277">
        <v>100</v>
      </c>
      <c r="H21" s="276">
        <v>12</v>
      </c>
      <c r="I21" s="275" t="s">
        <v>237</v>
      </c>
      <c r="J21" s="286" t="s">
        <v>231</v>
      </c>
      <c r="K21" s="65"/>
      <c r="L21" s="65"/>
    </row>
    <row r="22" spans="1:12" s="66" customFormat="1" ht="37.5" customHeight="1" x14ac:dyDescent="0.2">
      <c r="A22" s="274">
        <v>11</v>
      </c>
      <c r="B22" s="349" t="s">
        <v>313</v>
      </c>
      <c r="C22" s="349"/>
      <c r="D22" s="278" t="s">
        <v>231</v>
      </c>
      <c r="E22" s="275">
        <v>12</v>
      </c>
      <c r="F22" s="275" t="s">
        <v>273</v>
      </c>
      <c r="G22" s="275">
        <v>100</v>
      </c>
      <c r="H22" s="276">
        <v>12</v>
      </c>
      <c r="I22" s="275" t="s">
        <v>237</v>
      </c>
      <c r="J22" s="286" t="s">
        <v>231</v>
      </c>
      <c r="K22" s="65"/>
      <c r="L22" s="65"/>
    </row>
    <row r="23" spans="1:12" ht="12" customHeight="1" x14ac:dyDescent="0.2"/>
    <row r="24" spans="1:12" ht="17.25" customHeight="1" x14ac:dyDescent="0.2">
      <c r="G24" s="484" t="s">
        <v>304</v>
      </c>
      <c r="H24" s="484"/>
      <c r="I24" s="484"/>
      <c r="J24" s="484"/>
      <c r="K24" s="58"/>
      <c r="L24" s="58"/>
    </row>
    <row r="25" spans="1:12" ht="15.75" customHeight="1" x14ac:dyDescent="0.2">
      <c r="A25" s="351" t="s">
        <v>315</v>
      </c>
      <c r="B25" s="351"/>
      <c r="C25" s="351"/>
      <c r="D25" s="282"/>
      <c r="E25" s="281"/>
      <c r="G25" s="488" t="s">
        <v>13</v>
      </c>
      <c r="H25" s="488"/>
      <c r="I25" s="488"/>
      <c r="J25" s="488"/>
      <c r="K25" s="58"/>
      <c r="L25" s="58"/>
    </row>
    <row r="26" spans="1:12" ht="10.5" customHeight="1" x14ac:dyDescent="0.2">
      <c r="G26" s="483"/>
      <c r="H26" s="483"/>
      <c r="I26" s="483"/>
      <c r="J26" s="483"/>
    </row>
    <row r="27" spans="1:12" ht="10.5" customHeight="1" x14ac:dyDescent="0.2">
      <c r="G27" s="483"/>
      <c r="H27" s="483"/>
      <c r="I27" s="483"/>
      <c r="J27" s="483"/>
    </row>
    <row r="28" spans="1:12" ht="10.5" customHeight="1" x14ac:dyDescent="0.2">
      <c r="G28" s="483"/>
      <c r="H28" s="483"/>
      <c r="I28" s="483"/>
      <c r="J28" s="483"/>
    </row>
    <row r="29" spans="1:12" s="31" customFormat="1" ht="21" customHeight="1" x14ac:dyDescent="0.25">
      <c r="A29" s="350"/>
      <c r="B29" s="350"/>
      <c r="C29" s="350"/>
      <c r="D29" s="283"/>
      <c r="E29" s="261"/>
      <c r="F29" s="284"/>
      <c r="G29" s="486" t="str">
        <f>G5</f>
        <v>NINIK NURAINI, ST</v>
      </c>
      <c r="H29" s="486"/>
      <c r="I29" s="486"/>
      <c r="J29" s="486"/>
      <c r="K29" s="57"/>
      <c r="L29" s="57"/>
    </row>
    <row r="30" spans="1:12" ht="15" customHeight="1" x14ac:dyDescent="0.2">
      <c r="A30" s="352"/>
      <c r="B30" s="352"/>
      <c r="C30" s="352"/>
      <c r="D30" s="282"/>
      <c r="G30" s="487" t="s">
        <v>234</v>
      </c>
      <c r="H30" s="485" t="str">
        <f>G6</f>
        <v>19750418 200604 2 015</v>
      </c>
      <c r="I30" s="485"/>
      <c r="J30" s="485"/>
      <c r="K30" s="4"/>
      <c r="L30" s="4"/>
    </row>
    <row r="32" spans="1:12" x14ac:dyDescent="0.2">
      <c r="A32" s="348" t="s">
        <v>22</v>
      </c>
      <c r="B32" s="348"/>
      <c r="C32" s="348"/>
      <c r="D32" s="348"/>
      <c r="E32" s="285"/>
    </row>
    <row r="33" spans="1:5" x14ac:dyDescent="0.2">
      <c r="A33" s="348" t="s">
        <v>23</v>
      </c>
      <c r="B33" s="348"/>
      <c r="C33" s="348"/>
      <c r="D33" s="348"/>
      <c r="E33" s="285"/>
    </row>
  </sheetData>
  <mergeCells count="39">
    <mergeCell ref="B12:C12"/>
    <mergeCell ref="H11:I11"/>
    <mergeCell ref="D10:D11"/>
    <mergeCell ref="E10:J10"/>
    <mergeCell ref="E11:F11"/>
    <mergeCell ref="A1:J1"/>
    <mergeCell ref="A2:J2"/>
    <mergeCell ref="G5:J5"/>
    <mergeCell ref="B4:C4"/>
    <mergeCell ref="E4:J4"/>
    <mergeCell ref="E5:F5"/>
    <mergeCell ref="G6:J6"/>
    <mergeCell ref="E6:F6"/>
    <mergeCell ref="E9:F9"/>
    <mergeCell ref="E7:F7"/>
    <mergeCell ref="G7:J7"/>
    <mergeCell ref="G9:J9"/>
    <mergeCell ref="E8:F8"/>
    <mergeCell ref="G8:J8"/>
    <mergeCell ref="A10:A11"/>
    <mergeCell ref="A25:C25"/>
    <mergeCell ref="A29:C29"/>
    <mergeCell ref="B10:C11"/>
    <mergeCell ref="B17:C17"/>
    <mergeCell ref="B18:C18"/>
    <mergeCell ref="B16:C16"/>
    <mergeCell ref="B14:C14"/>
    <mergeCell ref="B13:C13"/>
    <mergeCell ref="B15:C15"/>
    <mergeCell ref="A33:D33"/>
    <mergeCell ref="A32:D32"/>
    <mergeCell ref="B19:C19"/>
    <mergeCell ref="B20:C20"/>
    <mergeCell ref="G29:J29"/>
    <mergeCell ref="G25:J25"/>
    <mergeCell ref="G24:J24"/>
    <mergeCell ref="B21:C21"/>
    <mergeCell ref="B22:C22"/>
    <mergeCell ref="A30:C30"/>
  </mergeCells>
  <phoneticPr fontId="1" type="noConversion"/>
  <printOptions horizontalCentered="1"/>
  <pageMargins left="0.39370078740157483" right="0.39370078740157483" top="0.39370078740157483" bottom="0.39370078740157483" header="0.51181102362204722" footer="0.27559055118110237"/>
  <pageSetup paperSize="9" scale="90" orientation="landscape" horizontalDpi="4294967293"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R31"/>
  <sheetViews>
    <sheetView view="pageBreakPreview" topLeftCell="A16" zoomScale="70" zoomScaleNormal="84" zoomScaleSheetLayoutView="70" workbookViewId="0">
      <selection activeCell="K38" sqref="K38"/>
    </sheetView>
  </sheetViews>
  <sheetFormatPr defaultRowHeight="12.75" x14ac:dyDescent="0.2"/>
  <cols>
    <col min="1" max="1" width="4.28515625" style="123" customWidth="1"/>
    <col min="2" max="2" width="43.85546875" style="123" customWidth="1"/>
    <col min="3" max="3" width="4.7109375" style="123" customWidth="1"/>
    <col min="4" max="4" width="6.5703125" style="123" customWidth="1"/>
    <col min="5" max="5" width="10.85546875" style="123" customWidth="1"/>
    <col min="6" max="6" width="5.42578125" style="123" customWidth="1"/>
    <col min="7" max="7" width="4.7109375" style="123" customWidth="1"/>
    <col min="8" max="8" width="4.42578125" style="123" customWidth="1"/>
    <col min="9" max="9" width="10.42578125" style="123" bestFit="1" customWidth="1"/>
    <col min="10" max="10" width="4.7109375" style="124" customWidth="1"/>
    <col min="11" max="11" width="5" style="123" customWidth="1"/>
    <col min="12" max="12" width="11.140625" style="123" customWidth="1"/>
    <col min="13" max="13" width="5.42578125" style="123" customWidth="1"/>
    <col min="14" max="14" width="5.140625" style="123" customWidth="1"/>
    <col min="15" max="15" width="4.42578125" style="123" customWidth="1"/>
    <col min="16" max="16" width="9" style="123" customWidth="1"/>
    <col min="17" max="17" width="10.28515625" style="123" customWidth="1"/>
    <col min="18" max="18" width="10.7109375" style="123" customWidth="1"/>
    <col min="19" max="21" width="9.5703125" style="123" customWidth="1"/>
    <col min="22" max="26" width="7" style="123" customWidth="1"/>
    <col min="27" max="27" width="9.28515625" style="123" customWidth="1"/>
    <col min="28" max="34" width="7" style="123" customWidth="1"/>
    <col min="35" max="35" width="7.42578125" style="123" customWidth="1"/>
    <col min="36" max="36" width="5" style="123" customWidth="1"/>
    <col min="37" max="37" width="2.5703125" style="123" customWidth="1"/>
    <col min="38" max="38" width="8.42578125" style="123" customWidth="1"/>
    <col min="39" max="40" width="9.5703125" style="123" customWidth="1"/>
    <col min="41" max="41" width="14.5703125" style="123" customWidth="1"/>
    <col min="42" max="43" width="9.5703125" style="123" customWidth="1"/>
    <col min="44" max="44" width="12.85546875" style="123" bestFit="1" customWidth="1"/>
    <col min="45" max="47" width="7" style="123" customWidth="1"/>
    <col min="48" max="16384" width="9.140625" style="123"/>
  </cols>
  <sheetData>
    <row r="1" spans="1:44" ht="15.75" x14ac:dyDescent="0.2">
      <c r="A1" s="387" t="s">
        <v>19</v>
      </c>
      <c r="B1" s="387"/>
      <c r="C1" s="387"/>
      <c r="D1" s="387"/>
      <c r="E1" s="387"/>
      <c r="F1" s="387"/>
      <c r="G1" s="387"/>
      <c r="H1" s="387"/>
      <c r="I1" s="387"/>
      <c r="J1" s="387"/>
      <c r="K1" s="387"/>
      <c r="L1" s="387"/>
      <c r="M1" s="387"/>
      <c r="N1" s="387"/>
      <c r="O1" s="387"/>
      <c r="P1" s="387"/>
      <c r="Q1" s="387"/>
      <c r="R1" s="387"/>
      <c r="S1" s="158"/>
      <c r="T1" s="158"/>
      <c r="U1" s="158"/>
      <c r="AM1" s="158"/>
      <c r="AN1" s="158"/>
      <c r="AO1" s="158"/>
      <c r="AP1" s="158"/>
      <c r="AQ1" s="158"/>
    </row>
    <row r="2" spans="1:44" ht="15.75" x14ac:dyDescent="0.2">
      <c r="A2" s="387" t="s">
        <v>56</v>
      </c>
      <c r="B2" s="387"/>
      <c r="C2" s="387"/>
      <c r="D2" s="387"/>
      <c r="E2" s="387"/>
      <c r="F2" s="387"/>
      <c r="G2" s="387"/>
      <c r="H2" s="387"/>
      <c r="I2" s="387"/>
      <c r="J2" s="387"/>
      <c r="K2" s="387"/>
      <c r="L2" s="387"/>
      <c r="M2" s="387"/>
      <c r="N2" s="387"/>
      <c r="O2" s="387"/>
      <c r="P2" s="387"/>
      <c r="Q2" s="387"/>
      <c r="R2" s="387"/>
      <c r="S2" s="158"/>
      <c r="T2" s="158"/>
      <c r="U2" s="158"/>
      <c r="AM2" s="158"/>
      <c r="AN2" s="158"/>
      <c r="AO2" s="158"/>
      <c r="AP2" s="158"/>
      <c r="AQ2" s="158"/>
    </row>
    <row r="3" spans="1:44" ht="16.5" customHeight="1" x14ac:dyDescent="0.2">
      <c r="A3" s="386"/>
      <c r="B3" s="386"/>
      <c r="C3" s="386"/>
      <c r="D3" s="386"/>
      <c r="E3" s="386"/>
      <c r="F3" s="386"/>
      <c r="G3" s="386"/>
      <c r="H3" s="386"/>
      <c r="I3" s="386"/>
      <c r="J3" s="386"/>
      <c r="K3" s="386"/>
      <c r="L3" s="386"/>
      <c r="M3" s="386"/>
      <c r="N3" s="386"/>
      <c r="O3" s="386"/>
      <c r="P3" s="386"/>
      <c r="Q3" s="386"/>
    </row>
    <row r="4" spans="1:44" ht="14.25" customHeight="1" x14ac:dyDescent="0.2">
      <c r="A4" s="157" t="s">
        <v>105</v>
      </c>
      <c r="B4" s="124"/>
      <c r="C4" s="124"/>
      <c r="D4" s="124"/>
      <c r="E4" s="124"/>
      <c r="F4" s="124"/>
      <c r="G4" s="124"/>
      <c r="H4" s="124"/>
      <c r="I4" s="124"/>
      <c r="K4" s="124"/>
      <c r="L4" s="124"/>
      <c r="M4" s="124"/>
      <c r="N4" s="124"/>
      <c r="O4" s="124"/>
      <c r="P4" s="124"/>
      <c r="Q4" s="124"/>
    </row>
    <row r="5" spans="1:44" ht="14.25" customHeight="1" x14ac:dyDescent="0.2">
      <c r="A5" s="123" t="s">
        <v>291</v>
      </c>
      <c r="B5" s="157"/>
      <c r="C5" s="157"/>
      <c r="D5" s="157"/>
      <c r="E5" s="157"/>
      <c r="F5" s="157"/>
    </row>
    <row r="6" spans="1:44" ht="20.25" customHeight="1" x14ac:dyDescent="0.2">
      <c r="A6" s="381" t="s">
        <v>1</v>
      </c>
      <c r="B6" s="384" t="s">
        <v>274</v>
      </c>
      <c r="C6" s="384" t="s">
        <v>21</v>
      </c>
      <c r="D6" s="381" t="s">
        <v>9</v>
      </c>
      <c r="E6" s="381"/>
      <c r="F6" s="381"/>
      <c r="G6" s="381"/>
      <c r="H6" s="381"/>
      <c r="I6" s="381"/>
      <c r="J6" s="381" t="s">
        <v>21</v>
      </c>
      <c r="K6" s="381" t="s">
        <v>14</v>
      </c>
      <c r="L6" s="381"/>
      <c r="M6" s="381"/>
      <c r="N6" s="381"/>
      <c r="O6" s="381"/>
      <c r="P6" s="381"/>
      <c r="Q6" s="380" t="s">
        <v>15</v>
      </c>
      <c r="R6" s="384" t="s">
        <v>20</v>
      </c>
      <c r="S6" s="154"/>
      <c r="T6" s="154"/>
      <c r="U6" s="154"/>
      <c r="AE6" s="134"/>
      <c r="AF6" s="134"/>
      <c r="AG6" s="134"/>
      <c r="AH6" s="134"/>
      <c r="AI6" s="134"/>
      <c r="AJ6" s="134"/>
      <c r="AK6" s="134"/>
      <c r="AL6" s="134"/>
      <c r="AM6" s="156" t="s">
        <v>266</v>
      </c>
      <c r="AN6" s="156" t="s">
        <v>265</v>
      </c>
      <c r="AO6" s="156" t="s">
        <v>264</v>
      </c>
      <c r="AP6" s="154" t="s">
        <v>263</v>
      </c>
      <c r="AQ6" s="154" t="s">
        <v>18</v>
      </c>
    </row>
    <row r="7" spans="1:44" s="153" customFormat="1" ht="24" x14ac:dyDescent="0.2">
      <c r="A7" s="381"/>
      <c r="B7" s="384"/>
      <c r="C7" s="384"/>
      <c r="D7" s="383" t="s">
        <v>25</v>
      </c>
      <c r="E7" s="383"/>
      <c r="F7" s="155" t="s">
        <v>91</v>
      </c>
      <c r="G7" s="383" t="s">
        <v>16</v>
      </c>
      <c r="H7" s="383"/>
      <c r="I7" s="155" t="s">
        <v>17</v>
      </c>
      <c r="J7" s="381"/>
      <c r="K7" s="383" t="s">
        <v>25</v>
      </c>
      <c r="L7" s="383"/>
      <c r="M7" s="155" t="s">
        <v>91</v>
      </c>
      <c r="N7" s="383" t="s">
        <v>16</v>
      </c>
      <c r="O7" s="383"/>
      <c r="P7" s="155" t="s">
        <v>17</v>
      </c>
      <c r="Q7" s="380"/>
      <c r="R7" s="384"/>
      <c r="S7" s="154"/>
      <c r="T7" s="154"/>
      <c r="U7" s="154"/>
      <c r="Z7" s="153" t="s">
        <v>32</v>
      </c>
      <c r="AA7" s="153" t="s">
        <v>33</v>
      </c>
      <c r="AB7" s="153" t="s">
        <v>28</v>
      </c>
      <c r="AC7" s="153" t="s">
        <v>29</v>
      </c>
      <c r="AD7" s="153" t="s">
        <v>30</v>
      </c>
      <c r="AE7" s="153" t="s">
        <v>31</v>
      </c>
      <c r="AF7" s="153" t="s">
        <v>35</v>
      </c>
      <c r="AG7" s="153" t="s">
        <v>36</v>
      </c>
      <c r="AH7" s="153" t="s">
        <v>37</v>
      </c>
      <c r="AI7" s="153" t="s">
        <v>38</v>
      </c>
      <c r="AM7" s="148" t="s">
        <v>262</v>
      </c>
      <c r="AN7" s="148" t="s">
        <v>261</v>
      </c>
      <c r="AO7" s="147" t="s">
        <v>260</v>
      </c>
      <c r="AP7" s="147"/>
      <c r="AQ7" s="147"/>
    </row>
    <row r="8" spans="1:44" s="146" customFormat="1" ht="21" x14ac:dyDescent="0.2">
      <c r="A8" s="152">
        <v>1</v>
      </c>
      <c r="B8" s="151">
        <v>2</v>
      </c>
      <c r="C8" s="151">
        <v>3</v>
      </c>
      <c r="D8" s="382">
        <v>4</v>
      </c>
      <c r="E8" s="382"/>
      <c r="F8" s="151">
        <v>5</v>
      </c>
      <c r="G8" s="382">
        <v>6</v>
      </c>
      <c r="H8" s="382"/>
      <c r="I8" s="151">
        <v>7</v>
      </c>
      <c r="J8" s="151">
        <v>8</v>
      </c>
      <c r="K8" s="382">
        <v>9</v>
      </c>
      <c r="L8" s="382"/>
      <c r="M8" s="151">
        <v>10</v>
      </c>
      <c r="N8" s="382">
        <v>11</v>
      </c>
      <c r="O8" s="382"/>
      <c r="P8" s="151">
        <v>12</v>
      </c>
      <c r="Q8" s="151">
        <v>13</v>
      </c>
      <c r="R8" s="151">
        <v>14</v>
      </c>
      <c r="S8" s="150"/>
      <c r="T8" s="150"/>
      <c r="U8" s="150"/>
      <c r="V8" s="149"/>
      <c r="W8" s="149"/>
      <c r="AM8" s="148" t="s">
        <v>259</v>
      </c>
      <c r="AN8" s="148" t="s">
        <v>258</v>
      </c>
      <c r="AO8" s="147" t="s">
        <v>257</v>
      </c>
      <c r="AP8" s="147" t="s">
        <v>256</v>
      </c>
      <c r="AQ8" s="147" t="s">
        <v>255</v>
      </c>
    </row>
    <row r="9" spans="1:44" ht="144.75" customHeight="1" x14ac:dyDescent="0.2">
      <c r="A9" s="130">
        <v>1</v>
      </c>
      <c r="B9" s="141" t="str">
        <f>'FORM SKP'!B13</f>
        <v>Menyiapkan dan mempelajari peraturan perundang-undangan/pedoman/administrasi surat  yang mendasari materi obyek kerja perencanaan/review/monev, termasuk berkoordinasi-konsultasi dengan pihak-pihak terkait dan berwenang khususnya terkait lingkup subbidang Prasarana Wilayah (sektor Kebinamargaan, Perhubungan dan infrastruktur lainnya) sesuai prosedur dan ketentuan yang berlaku sebagai bahan penyusunan rencana/review/monev;</v>
      </c>
      <c r="C9" s="130" t="str">
        <f>'[1]FORM SKP'!E13</f>
        <v>-</v>
      </c>
      <c r="D9" s="130">
        <f>'FORM SKP'!E12</f>
        <v>6</v>
      </c>
      <c r="E9" s="139" t="str">
        <f>'FORM SKP'!F12</f>
        <v>dokumen</v>
      </c>
      <c r="F9" s="130">
        <f>'FORM SKP'!G12</f>
        <v>100</v>
      </c>
      <c r="G9" s="130">
        <f>'FORM SKP'!H12</f>
        <v>12</v>
      </c>
      <c r="H9" s="130" t="str">
        <f>'FORM SKP'!I12</f>
        <v>bln</v>
      </c>
      <c r="I9" s="140" t="str">
        <f>'FORM SKP'!J12</f>
        <v>-</v>
      </c>
      <c r="J9" s="140" t="s">
        <v>231</v>
      </c>
      <c r="K9" s="130">
        <f>D9</f>
        <v>6</v>
      </c>
      <c r="L9" s="139" t="str">
        <f>E9</f>
        <v>dokumen</v>
      </c>
      <c r="M9" s="130">
        <v>85</v>
      </c>
      <c r="N9" s="130">
        <f>G9</f>
        <v>12</v>
      </c>
      <c r="O9" s="130" t="str">
        <f t="shared" ref="O9:O14" si="0">H9</f>
        <v>bln</v>
      </c>
      <c r="P9" s="145" t="s">
        <v>231</v>
      </c>
      <c r="Q9" s="138">
        <f t="shared" ref="Q9:Q14" si="1">AJ9</f>
        <v>261</v>
      </c>
      <c r="R9" s="137">
        <f>IF(I9="-",IF(P9="-",Q9/3,Q9/4),Q9/4)</f>
        <v>87</v>
      </c>
      <c r="S9" s="136"/>
      <c r="T9" s="136"/>
      <c r="U9" s="136"/>
      <c r="W9" s="123">
        <f t="shared" ref="W9:W14" si="2">IF(D9&gt;0,1,0)</f>
        <v>1</v>
      </c>
      <c r="X9" s="123">
        <f t="shared" ref="X9:X18" si="3">IFERROR(R9,0)</f>
        <v>87</v>
      </c>
      <c r="Z9" s="123">
        <f t="shared" ref="Z9:Z14" si="4">100-(N9/G9*100)</f>
        <v>0</v>
      </c>
      <c r="AA9" s="135" t="e">
        <f t="shared" ref="AA9:AA14" si="5">100-(P9/I9*100)</f>
        <v>#VALUE!</v>
      </c>
      <c r="AB9" s="123">
        <f t="shared" ref="AB9:AB14" si="6">K9/D9*100</f>
        <v>100</v>
      </c>
      <c r="AC9" s="123">
        <f t="shared" ref="AC9:AC14" si="7">M9/F9*100</f>
        <v>85</v>
      </c>
      <c r="AD9" s="134">
        <f t="shared" ref="AD9:AD14" si="8">IF(Z9&gt;24,AG9,AF9)</f>
        <v>76.000000000000014</v>
      </c>
      <c r="AE9" s="134" t="e">
        <f t="shared" ref="AE9:AE14" si="9">IF(AA9&gt;24,AI9,AH9)</f>
        <v>#VALUE!</v>
      </c>
      <c r="AF9" s="123">
        <f t="shared" ref="AF9:AF14" si="10">((1.76*G9-N9)/G9)*100</f>
        <v>76.000000000000014</v>
      </c>
      <c r="AG9" s="123">
        <f t="shared" ref="AG9:AG14" si="11">76-((((1.76*G9-N9)/G9)*100)-100)</f>
        <v>99.999999999999986</v>
      </c>
      <c r="AH9" s="123" t="e">
        <f t="shared" ref="AH9:AH14" si="12">((1.76*I9-P9)/I9)*100</f>
        <v>#VALUE!</v>
      </c>
      <c r="AI9" s="123" t="e">
        <f t="shared" ref="AI9:AI14" si="13">76-((((1.76*I9-P9)/I9)*100)-100)</f>
        <v>#VALUE!</v>
      </c>
      <c r="AJ9" s="123">
        <f t="shared" ref="AJ9:AJ18" si="14">IFERROR(SUM(AB9:AE9),SUM(AB9:AD9))</f>
        <v>261</v>
      </c>
      <c r="AM9" s="144">
        <f t="shared" ref="AM9:AM14" si="15">((AD9/W9)*100)</f>
        <v>7600.0000000000018</v>
      </c>
      <c r="AN9" s="144" t="e">
        <f t="shared" ref="AN9:AN14" si="16">((AG9/Z9)*100)</f>
        <v>#DIV/0!</v>
      </c>
      <c r="AO9" s="142">
        <f t="shared" ref="AO9:AO14" si="17">((1.76*AG9-Z9)/AG9)*100</f>
        <v>176</v>
      </c>
      <c r="AP9" s="143" t="e">
        <f t="shared" ref="AP9:AP14" si="18">AM9+AN9+AO9</f>
        <v>#DIV/0!</v>
      </c>
      <c r="AQ9" s="142" t="e">
        <f t="shared" ref="AQ9:AQ14" si="19">AP9/3</f>
        <v>#DIV/0!</v>
      </c>
      <c r="AR9" s="123" t="e">
        <f t="shared" ref="AR9:AR14" si="20">IFERROR(AP9,AQ9)</f>
        <v>#DIV/0!</v>
      </c>
    </row>
    <row r="10" spans="1:44" ht="234.75" customHeight="1" x14ac:dyDescent="0.2">
      <c r="A10" s="130">
        <v>2</v>
      </c>
      <c r="B10" s="141" t="str">
        <f>'FORM SKP'!B14</f>
        <v>mempersiapkan perumusan pelaksanaan kegiatan di subbidang Prasarana Wilayah untuk tahun selanjutnya (n+1), antara lain evaluasi terhadap capaian target pekerjaan tahun berjalan/sebelumnya (n dan n-1)), penyusunan KAK (Kerangka Acuan Kerja) Rancangan Kegiatan dan RKA (Rencana Kegiatan Anggaran) atau RAB (Rencana Anggaran Biaya) awal terhadap rancangan kegiatan yang diusulkan pada RAPBD Kabupaten dari subbidang Prasarana Wilayah sesuai dengan Prosedur dan Aturan yang berlaku, termasuk melakukan review/revisi terhadap dokumen tersebut setelah penetapan APBD agar dapat berjalan sesuai dengan Dokumen Perencanaan yang telah ditetapkan serta sesuai waktu/tahapan/target yang telah ditetapkan dalam pedoman dan Peraturan Perundangan, serta mengajukannya kepada atasan langsung untuk disetujui perumusannya;</v>
      </c>
      <c r="C10" s="130" t="str">
        <f>'[1]FORM SKP'!E14</f>
        <v>-</v>
      </c>
      <c r="D10" s="130">
        <f>'FORM SKP'!E14</f>
        <v>5</v>
      </c>
      <c r="E10" s="139" t="str">
        <f>'FORM SKP'!F14</f>
        <v>dokumen</v>
      </c>
      <c r="F10" s="130">
        <f>'FORM SKP'!G14</f>
        <v>100</v>
      </c>
      <c r="G10" s="130">
        <f>'FORM SKP'!H14</f>
        <v>12</v>
      </c>
      <c r="H10" s="130" t="str">
        <f>'FORM SKP'!I14</f>
        <v>bln</v>
      </c>
      <c r="I10" s="140" t="str">
        <f>'FORM SKP'!J14</f>
        <v>-</v>
      </c>
      <c r="J10" s="140" t="s">
        <v>231</v>
      </c>
      <c r="K10" s="130">
        <f t="shared" ref="K10:K15" si="21">D10</f>
        <v>5</v>
      </c>
      <c r="L10" s="139" t="str">
        <f t="shared" ref="L10:L16" si="22">E10</f>
        <v>dokumen</v>
      </c>
      <c r="M10" s="130">
        <v>80</v>
      </c>
      <c r="N10" s="130">
        <f t="shared" ref="N10:N17" si="23">G10</f>
        <v>12</v>
      </c>
      <c r="O10" s="130" t="str">
        <f t="shared" si="0"/>
        <v>bln</v>
      </c>
      <c r="P10" s="145" t="s">
        <v>231</v>
      </c>
      <c r="Q10" s="138">
        <f t="shared" si="1"/>
        <v>256</v>
      </c>
      <c r="R10" s="137">
        <f t="shared" ref="R10:R16" si="24">IF(I10="-",IF(P10="-",Q10/3,Q10/4),Q10/4)</f>
        <v>85.333333333333329</v>
      </c>
      <c r="S10" s="136"/>
      <c r="T10" s="136"/>
      <c r="U10" s="136"/>
      <c r="W10" s="123">
        <f t="shared" si="2"/>
        <v>1</v>
      </c>
      <c r="X10" s="123">
        <f t="shared" si="3"/>
        <v>85.333333333333329</v>
      </c>
      <c r="Z10" s="123">
        <f t="shared" si="4"/>
        <v>0</v>
      </c>
      <c r="AA10" s="135" t="e">
        <f t="shared" si="5"/>
        <v>#VALUE!</v>
      </c>
      <c r="AB10" s="123">
        <f t="shared" si="6"/>
        <v>100</v>
      </c>
      <c r="AC10" s="123">
        <f t="shared" si="7"/>
        <v>80</v>
      </c>
      <c r="AD10" s="134">
        <f t="shared" si="8"/>
        <v>76.000000000000014</v>
      </c>
      <c r="AE10" s="134" t="e">
        <f t="shared" si="9"/>
        <v>#VALUE!</v>
      </c>
      <c r="AF10" s="123">
        <f t="shared" si="10"/>
        <v>76.000000000000014</v>
      </c>
      <c r="AG10" s="123">
        <f t="shared" si="11"/>
        <v>99.999999999999986</v>
      </c>
      <c r="AH10" s="123" t="e">
        <f t="shared" si="12"/>
        <v>#VALUE!</v>
      </c>
      <c r="AI10" s="123" t="e">
        <f t="shared" si="13"/>
        <v>#VALUE!</v>
      </c>
      <c r="AJ10" s="123">
        <f t="shared" si="14"/>
        <v>256</v>
      </c>
      <c r="AM10" s="144">
        <f t="shared" si="15"/>
        <v>7600.0000000000018</v>
      </c>
      <c r="AN10" s="144" t="e">
        <f t="shared" si="16"/>
        <v>#DIV/0!</v>
      </c>
      <c r="AO10" s="142">
        <f t="shared" si="17"/>
        <v>176</v>
      </c>
      <c r="AP10" s="143" t="e">
        <f t="shared" si="18"/>
        <v>#DIV/0!</v>
      </c>
      <c r="AQ10" s="142" t="e">
        <f t="shared" si="19"/>
        <v>#DIV/0!</v>
      </c>
      <c r="AR10" s="123" t="e">
        <f t="shared" si="20"/>
        <v>#DIV/0!</v>
      </c>
    </row>
    <row r="11" spans="1:44" ht="131.25" customHeight="1" x14ac:dyDescent="0.2">
      <c r="A11" s="130">
        <v>3</v>
      </c>
      <c r="B11" s="141" t="str">
        <f>'FORM SKP'!B15</f>
        <v>Mempersiapkan bahan dan melaksanakan penyusunan laporan (hasil pendataan, analisa, kebijakan rencana)  rencana umum di subbidang Prasarana Wilayah (urusan kebinamargaan, perhubungan, dan infrastruktur penunjang lainnya seperti ketersediaan energi), berikut laporan/dokumen hasil proses penetapannya (legalitas), laporan/dokumen hasil review dan revisi nya secara berkala sesuai prosedur dan peraturan yang berlaku kepada atasan langsung;</v>
      </c>
      <c r="C11" s="130" t="str">
        <f>'[1]FORM SKP'!E15</f>
        <v>-</v>
      </c>
      <c r="D11" s="130">
        <f>'FORM SKP'!E15</f>
        <v>6</v>
      </c>
      <c r="E11" s="139" t="str">
        <f>'FORM SKP'!F15</f>
        <v>dokumen</v>
      </c>
      <c r="F11" s="130">
        <f>'FORM SKP'!G15</f>
        <v>100</v>
      </c>
      <c r="G11" s="130">
        <f>'FORM SKP'!H15</f>
        <v>12</v>
      </c>
      <c r="H11" s="130" t="str">
        <f>'FORM SKP'!I15</f>
        <v>bln</v>
      </c>
      <c r="I11" s="140" t="str">
        <f>'FORM SKP'!J15</f>
        <v>-</v>
      </c>
      <c r="J11" s="140" t="s">
        <v>231</v>
      </c>
      <c r="K11" s="130">
        <f t="shared" si="21"/>
        <v>6</v>
      </c>
      <c r="L11" s="139" t="str">
        <f t="shared" si="22"/>
        <v>dokumen</v>
      </c>
      <c r="M11" s="130">
        <v>80</v>
      </c>
      <c r="N11" s="130">
        <f t="shared" si="23"/>
        <v>12</v>
      </c>
      <c r="O11" s="130" t="str">
        <f t="shared" si="0"/>
        <v>bln</v>
      </c>
      <c r="P11" s="145" t="s">
        <v>231</v>
      </c>
      <c r="Q11" s="138">
        <f t="shared" si="1"/>
        <v>256</v>
      </c>
      <c r="R11" s="137">
        <f t="shared" si="24"/>
        <v>85.333333333333329</v>
      </c>
      <c r="S11" s="136"/>
      <c r="T11" s="136"/>
      <c r="U11" s="136"/>
      <c r="W11" s="123">
        <f t="shared" si="2"/>
        <v>1</v>
      </c>
      <c r="X11" s="123">
        <f t="shared" si="3"/>
        <v>85.333333333333329</v>
      </c>
      <c r="Z11" s="123">
        <f t="shared" si="4"/>
        <v>0</v>
      </c>
      <c r="AA11" s="135" t="e">
        <f t="shared" si="5"/>
        <v>#VALUE!</v>
      </c>
      <c r="AB11" s="123">
        <f t="shared" si="6"/>
        <v>100</v>
      </c>
      <c r="AC11" s="123">
        <f t="shared" si="7"/>
        <v>80</v>
      </c>
      <c r="AD11" s="134">
        <f t="shared" si="8"/>
        <v>76.000000000000014</v>
      </c>
      <c r="AE11" s="134" t="e">
        <f t="shared" si="9"/>
        <v>#VALUE!</v>
      </c>
      <c r="AF11" s="123">
        <f t="shared" si="10"/>
        <v>76.000000000000014</v>
      </c>
      <c r="AG11" s="123">
        <f t="shared" si="11"/>
        <v>99.999999999999986</v>
      </c>
      <c r="AH11" s="123" t="e">
        <f t="shared" si="12"/>
        <v>#VALUE!</v>
      </c>
      <c r="AI11" s="123" t="e">
        <f t="shared" si="13"/>
        <v>#VALUE!</v>
      </c>
      <c r="AJ11" s="123">
        <f t="shared" si="14"/>
        <v>256</v>
      </c>
      <c r="AM11" s="144">
        <f t="shared" si="15"/>
        <v>7600.0000000000018</v>
      </c>
      <c r="AN11" s="144" t="e">
        <f t="shared" si="16"/>
        <v>#DIV/0!</v>
      </c>
      <c r="AO11" s="142">
        <f t="shared" si="17"/>
        <v>176</v>
      </c>
      <c r="AP11" s="143" t="e">
        <f t="shared" si="18"/>
        <v>#DIV/0!</v>
      </c>
      <c r="AQ11" s="142" t="e">
        <f t="shared" si="19"/>
        <v>#DIV/0!</v>
      </c>
      <c r="AR11" s="123" t="e">
        <f t="shared" si="20"/>
        <v>#DIV/0!</v>
      </c>
    </row>
    <row r="12" spans="1:44" ht="54" customHeight="1" x14ac:dyDescent="0.2">
      <c r="A12" s="130">
        <v>4</v>
      </c>
      <c r="B12" s="141" t="str">
        <f>'FORM SKP'!B16</f>
        <v>Mempersiapkan bahan, melakukan koordinasi dan sinkronisasi serta penyusunan laporan hasil klasifikasi/klarifikasi data dan informasi, analisa, rumusan penyusunan rencana, serta koreksi dan evaluasi kebijakan perencanaan pembangunan daerah lingkup subbidang Prasarana Wilayah secara khusus maupun daerah/pemkab secara umum jangka pendek sampai jangka panjang secara berkala bersama PD terkait lingkup koordinasi dan/atau PD lintas sektor, PD Provinsi dan Kementerian secara berkala sesuai prosedur dan peraturan yang berlaku kepada atasan langsung;</v>
      </c>
      <c r="C12" s="130" t="str">
        <f>'[1]FORM SKP'!E15</f>
        <v>-</v>
      </c>
      <c r="D12" s="130">
        <f>'FORM SKP'!E16</f>
        <v>6</v>
      </c>
      <c r="E12" s="139" t="str">
        <f>'FORM SKP'!F16</f>
        <v>dokumen</v>
      </c>
      <c r="F12" s="130">
        <f>'FORM SKP'!G16</f>
        <v>100</v>
      </c>
      <c r="G12" s="130">
        <f>'FORM SKP'!H16</f>
        <v>12</v>
      </c>
      <c r="H12" s="130" t="str">
        <f>'FORM SKP'!I16</f>
        <v>bln</v>
      </c>
      <c r="I12" s="140" t="str">
        <f>'FORM SKP'!J16</f>
        <v>-</v>
      </c>
      <c r="J12" s="140" t="s">
        <v>231</v>
      </c>
      <c r="K12" s="130">
        <f t="shared" si="21"/>
        <v>6</v>
      </c>
      <c r="L12" s="139" t="str">
        <f t="shared" si="22"/>
        <v>dokumen</v>
      </c>
      <c r="M12" s="130">
        <v>85</v>
      </c>
      <c r="N12" s="130">
        <f t="shared" si="23"/>
        <v>12</v>
      </c>
      <c r="O12" s="130" t="str">
        <f t="shared" si="0"/>
        <v>bln</v>
      </c>
      <c r="P12" s="145" t="s">
        <v>231</v>
      </c>
      <c r="Q12" s="138">
        <f t="shared" si="1"/>
        <v>261</v>
      </c>
      <c r="R12" s="137">
        <f t="shared" si="24"/>
        <v>87</v>
      </c>
      <c r="S12" s="136"/>
      <c r="T12" s="136"/>
      <c r="U12" s="136"/>
      <c r="W12" s="123">
        <f t="shared" si="2"/>
        <v>1</v>
      </c>
      <c r="X12" s="123">
        <f t="shared" si="3"/>
        <v>87</v>
      </c>
      <c r="Z12" s="123">
        <f t="shared" si="4"/>
        <v>0</v>
      </c>
      <c r="AA12" s="135" t="e">
        <f t="shared" si="5"/>
        <v>#VALUE!</v>
      </c>
      <c r="AB12" s="123">
        <f t="shared" si="6"/>
        <v>100</v>
      </c>
      <c r="AC12" s="123">
        <f t="shared" si="7"/>
        <v>85</v>
      </c>
      <c r="AD12" s="134">
        <f t="shared" si="8"/>
        <v>76.000000000000014</v>
      </c>
      <c r="AE12" s="134" t="e">
        <f t="shared" si="9"/>
        <v>#VALUE!</v>
      </c>
      <c r="AF12" s="123">
        <f t="shared" si="10"/>
        <v>76.000000000000014</v>
      </c>
      <c r="AG12" s="123">
        <f t="shared" si="11"/>
        <v>99.999999999999986</v>
      </c>
      <c r="AH12" s="123" t="e">
        <f t="shared" si="12"/>
        <v>#VALUE!</v>
      </c>
      <c r="AI12" s="123" t="e">
        <f t="shared" si="13"/>
        <v>#VALUE!</v>
      </c>
      <c r="AJ12" s="123">
        <f t="shared" si="14"/>
        <v>261</v>
      </c>
      <c r="AM12" s="144">
        <f t="shared" si="15"/>
        <v>7600.0000000000018</v>
      </c>
      <c r="AN12" s="144" t="e">
        <f t="shared" si="16"/>
        <v>#DIV/0!</v>
      </c>
      <c r="AO12" s="142">
        <f t="shared" si="17"/>
        <v>176</v>
      </c>
      <c r="AP12" s="143" t="e">
        <f t="shared" si="18"/>
        <v>#DIV/0!</v>
      </c>
      <c r="AQ12" s="142" t="e">
        <f t="shared" si="19"/>
        <v>#DIV/0!</v>
      </c>
      <c r="AR12" s="123" t="e">
        <f t="shared" si="20"/>
        <v>#DIV/0!</v>
      </c>
    </row>
    <row r="13" spans="1:44" ht="117" customHeight="1" x14ac:dyDescent="0.2">
      <c r="A13" s="130">
        <v>5</v>
      </c>
      <c r="B13" s="141" t="str">
        <f>'FORM SKP'!B17</f>
        <v>Mempersiapkan bahan, melakukan koordinasi dan sinkronisasi serta penyusunan laporan hasil klasifikasi/klarifikasi data dan informasi, analisa, rumusan penyusunan, serta koreksi dan evaluasi kebijakan perencanaan strategis Bappeda terkait subbidang Prasarana Wilayah, jangka pendek sampai menengah secara berkala sesuai peraturan perundangan kepada atasan langsung;</v>
      </c>
      <c r="C13" s="130" t="str">
        <f>'[1]FORM SKP'!E17</f>
        <v>-</v>
      </c>
      <c r="D13" s="130">
        <f>'FORM SKP'!E17</f>
        <v>6</v>
      </c>
      <c r="E13" s="139" t="str">
        <f>'FORM SKP'!F17</f>
        <v>dokumen</v>
      </c>
      <c r="F13" s="130">
        <f>'FORM SKP'!G17</f>
        <v>100</v>
      </c>
      <c r="G13" s="130">
        <f>'FORM SKP'!H17</f>
        <v>12</v>
      </c>
      <c r="H13" s="130" t="str">
        <f>'FORM SKP'!I17</f>
        <v>bln</v>
      </c>
      <c r="I13" s="140" t="str">
        <f>'FORM SKP'!J17</f>
        <v>-</v>
      </c>
      <c r="J13" s="140" t="s">
        <v>231</v>
      </c>
      <c r="K13" s="130">
        <f t="shared" si="21"/>
        <v>6</v>
      </c>
      <c r="L13" s="139" t="str">
        <f t="shared" si="22"/>
        <v>dokumen</v>
      </c>
      <c r="M13" s="130">
        <v>80</v>
      </c>
      <c r="N13" s="130">
        <f t="shared" si="23"/>
        <v>12</v>
      </c>
      <c r="O13" s="130" t="str">
        <f t="shared" si="0"/>
        <v>bln</v>
      </c>
      <c r="P13" s="145" t="s">
        <v>231</v>
      </c>
      <c r="Q13" s="138">
        <f t="shared" si="1"/>
        <v>256</v>
      </c>
      <c r="R13" s="137">
        <f t="shared" si="24"/>
        <v>85.333333333333329</v>
      </c>
      <c r="S13" s="136"/>
      <c r="T13" s="136"/>
      <c r="U13" s="136"/>
      <c r="W13" s="123">
        <f t="shared" si="2"/>
        <v>1</v>
      </c>
      <c r="X13" s="123">
        <f t="shared" si="3"/>
        <v>85.333333333333329</v>
      </c>
      <c r="Z13" s="123">
        <f t="shared" si="4"/>
        <v>0</v>
      </c>
      <c r="AA13" s="135" t="e">
        <f t="shared" si="5"/>
        <v>#VALUE!</v>
      </c>
      <c r="AB13" s="123">
        <f t="shared" si="6"/>
        <v>100</v>
      </c>
      <c r="AC13" s="123">
        <f t="shared" si="7"/>
        <v>80</v>
      </c>
      <c r="AD13" s="134">
        <f t="shared" si="8"/>
        <v>76.000000000000014</v>
      </c>
      <c r="AE13" s="134" t="e">
        <f t="shared" si="9"/>
        <v>#VALUE!</v>
      </c>
      <c r="AF13" s="123">
        <f t="shared" si="10"/>
        <v>76.000000000000014</v>
      </c>
      <c r="AG13" s="123">
        <f t="shared" si="11"/>
        <v>99.999999999999986</v>
      </c>
      <c r="AH13" s="123" t="e">
        <f t="shared" si="12"/>
        <v>#VALUE!</v>
      </c>
      <c r="AI13" s="123" t="e">
        <f t="shared" si="13"/>
        <v>#VALUE!</v>
      </c>
      <c r="AJ13" s="123">
        <f t="shared" si="14"/>
        <v>256</v>
      </c>
      <c r="AM13" s="144">
        <f t="shared" si="15"/>
        <v>7600.0000000000018</v>
      </c>
      <c r="AN13" s="144" t="e">
        <f t="shared" si="16"/>
        <v>#DIV/0!</v>
      </c>
      <c r="AO13" s="142">
        <f t="shared" si="17"/>
        <v>176</v>
      </c>
      <c r="AP13" s="143" t="e">
        <f t="shared" si="18"/>
        <v>#DIV/0!</v>
      </c>
      <c r="AQ13" s="142" t="e">
        <f t="shared" si="19"/>
        <v>#DIV/0!</v>
      </c>
      <c r="AR13" s="123" t="e">
        <f t="shared" si="20"/>
        <v>#DIV/0!</v>
      </c>
    </row>
    <row r="14" spans="1:44" ht="112.5" customHeight="1" x14ac:dyDescent="0.2">
      <c r="A14" s="130">
        <v>6</v>
      </c>
      <c r="B14" s="141" t="str">
        <f>'FORM SKP'!B18</f>
        <v>Mempersiapkan bahan, melakukan koordinasi dan sinkronisasi serta penyusunan laporan hasil pemetaan/geospasial analisa dan konsep rencana terkait perencanaan umum pembangunan dan/atau wilayah khususnya subbidang Prasarana Wilayah  secara berkala sesuai prosedur dan peraturan yang berlaku kepada atasan langsung;</v>
      </c>
      <c r="C14" s="130" t="str">
        <f>'[1]FORM SKP'!E18</f>
        <v>-</v>
      </c>
      <c r="D14" s="130">
        <f>'FORM SKP'!E18</f>
        <v>12</v>
      </c>
      <c r="E14" s="139" t="str">
        <f>'FORM SKP'!F18</f>
        <v>dokumen</v>
      </c>
      <c r="F14" s="130">
        <f>'FORM SKP'!G18</f>
        <v>100</v>
      </c>
      <c r="G14" s="130">
        <f>'FORM SKP'!H18</f>
        <v>12</v>
      </c>
      <c r="H14" s="130" t="str">
        <f>'FORM SKP'!I18</f>
        <v>bln</v>
      </c>
      <c r="I14" s="140" t="str">
        <f>'FORM SKP'!J18</f>
        <v>-</v>
      </c>
      <c r="J14" s="140" t="s">
        <v>231</v>
      </c>
      <c r="K14" s="130">
        <v>4</v>
      </c>
      <c r="L14" s="139" t="str">
        <f t="shared" si="22"/>
        <v>dokumen</v>
      </c>
      <c r="M14" s="130">
        <v>85</v>
      </c>
      <c r="N14" s="130">
        <f t="shared" si="23"/>
        <v>12</v>
      </c>
      <c r="O14" s="130" t="str">
        <f t="shared" si="0"/>
        <v>bln</v>
      </c>
      <c r="P14" s="145" t="s">
        <v>231</v>
      </c>
      <c r="Q14" s="138">
        <f t="shared" si="1"/>
        <v>194.33333333333334</v>
      </c>
      <c r="R14" s="137">
        <f t="shared" si="24"/>
        <v>64.777777777777786</v>
      </c>
      <c r="S14" s="136"/>
      <c r="T14" s="136"/>
      <c r="U14" s="136"/>
      <c r="W14" s="123">
        <f t="shared" si="2"/>
        <v>1</v>
      </c>
      <c r="X14" s="123">
        <f t="shared" si="3"/>
        <v>64.777777777777786</v>
      </c>
      <c r="Z14" s="123">
        <f t="shared" si="4"/>
        <v>0</v>
      </c>
      <c r="AA14" s="135" t="e">
        <f t="shared" si="5"/>
        <v>#VALUE!</v>
      </c>
      <c r="AB14" s="123">
        <f t="shared" si="6"/>
        <v>33.333333333333329</v>
      </c>
      <c r="AC14" s="123">
        <f t="shared" si="7"/>
        <v>85</v>
      </c>
      <c r="AD14" s="134">
        <f t="shared" si="8"/>
        <v>76.000000000000014</v>
      </c>
      <c r="AE14" s="134" t="e">
        <f t="shared" si="9"/>
        <v>#VALUE!</v>
      </c>
      <c r="AF14" s="123">
        <f t="shared" si="10"/>
        <v>76.000000000000014</v>
      </c>
      <c r="AG14" s="123">
        <f t="shared" si="11"/>
        <v>99.999999999999986</v>
      </c>
      <c r="AH14" s="123" t="e">
        <f t="shared" si="12"/>
        <v>#VALUE!</v>
      </c>
      <c r="AI14" s="123" t="e">
        <f t="shared" si="13"/>
        <v>#VALUE!</v>
      </c>
      <c r="AJ14" s="123">
        <f t="shared" si="14"/>
        <v>194.33333333333334</v>
      </c>
      <c r="AM14" s="144">
        <f t="shared" si="15"/>
        <v>7600.0000000000018</v>
      </c>
      <c r="AN14" s="144" t="e">
        <f t="shared" si="16"/>
        <v>#DIV/0!</v>
      </c>
      <c r="AO14" s="142">
        <f t="shared" si="17"/>
        <v>176</v>
      </c>
      <c r="AP14" s="143" t="e">
        <f t="shared" si="18"/>
        <v>#DIV/0!</v>
      </c>
      <c r="AQ14" s="142" t="e">
        <f t="shared" si="19"/>
        <v>#DIV/0!</v>
      </c>
      <c r="AR14" s="123" t="e">
        <f t="shared" si="20"/>
        <v>#DIV/0!</v>
      </c>
    </row>
    <row r="15" spans="1:44" ht="84.75" customHeight="1" x14ac:dyDescent="0.2">
      <c r="A15" s="130">
        <v>7</v>
      </c>
      <c r="B15" s="321" t="str">
        <f>'FORM SKP'!B19</f>
        <v>Merumuskan penyempurnaan rencana setelah mendapat masukan dari pihak terkait yang berwenang (stakeholders) dan berkompeten (melalui konsultasi publik/diskusi/pengumuman/sosialisasi/FGD/publikasi, dll) sesuai prosedur untuk kesempurnaan rencana yang disusun/ditetapkan;</v>
      </c>
      <c r="C15" s="130"/>
      <c r="D15" s="130">
        <f>'FORM SKP'!E19</f>
        <v>6</v>
      </c>
      <c r="E15" s="139" t="str">
        <f>'FORM SKP'!F19</f>
        <v>dokumen</v>
      </c>
      <c r="F15" s="130">
        <f>'FORM SKP'!G19</f>
        <v>100</v>
      </c>
      <c r="G15" s="130">
        <f>'FORM SKP'!H19</f>
        <v>12</v>
      </c>
      <c r="H15" s="130" t="str">
        <f>'FORM SKP'!I19</f>
        <v>bln</v>
      </c>
      <c r="I15" s="140" t="str">
        <f>'FORM SKP'!J19</f>
        <v>-</v>
      </c>
      <c r="J15" s="140" t="s">
        <v>231</v>
      </c>
      <c r="K15" s="130">
        <f t="shared" si="21"/>
        <v>6</v>
      </c>
      <c r="L15" s="139" t="str">
        <f t="shared" si="22"/>
        <v>dokumen</v>
      </c>
      <c r="M15" s="130">
        <v>85</v>
      </c>
      <c r="N15" s="130">
        <f t="shared" si="23"/>
        <v>12</v>
      </c>
      <c r="O15" s="130" t="str">
        <f>H15</f>
        <v>bln</v>
      </c>
      <c r="P15" s="145" t="s">
        <v>231</v>
      </c>
      <c r="Q15" s="138">
        <f>AJ15</f>
        <v>261</v>
      </c>
      <c r="R15" s="137">
        <f t="shared" si="24"/>
        <v>87</v>
      </c>
      <c r="S15" s="136"/>
      <c r="T15" s="136"/>
      <c r="U15" s="136"/>
      <c r="W15" s="123">
        <f>IF(D15&gt;0,1,0)</f>
        <v>1</v>
      </c>
      <c r="X15" s="123">
        <f t="shared" si="3"/>
        <v>87</v>
      </c>
      <c r="Z15" s="123">
        <f>100-(N15/G15*100)</f>
        <v>0</v>
      </c>
      <c r="AA15" s="135" t="e">
        <f>100-(P15/I15*100)</f>
        <v>#VALUE!</v>
      </c>
      <c r="AB15" s="123">
        <f>K15/D15*100</f>
        <v>100</v>
      </c>
      <c r="AC15" s="123">
        <f>M15/F15*100</f>
        <v>85</v>
      </c>
      <c r="AD15" s="134">
        <f>IF(Z15&gt;24,AG15,AF15)</f>
        <v>76.000000000000014</v>
      </c>
      <c r="AE15" s="134" t="e">
        <f>IF(AA15&gt;24,AI15,AH15)</f>
        <v>#VALUE!</v>
      </c>
      <c r="AF15" s="123">
        <f>((1.76*G15-N15)/G15)*100</f>
        <v>76.000000000000014</v>
      </c>
      <c r="AG15" s="123">
        <f>76-((((1.76*G15-N15)/G15)*100)-100)</f>
        <v>99.999999999999986</v>
      </c>
      <c r="AH15" s="123" t="e">
        <f>((1.76*I15-P15)/I15)*100</f>
        <v>#VALUE!</v>
      </c>
      <c r="AI15" s="123" t="e">
        <f>76-((((1.76*I15-P15)/I15)*100)-100)</f>
        <v>#VALUE!</v>
      </c>
      <c r="AJ15" s="123">
        <f t="shared" si="14"/>
        <v>261</v>
      </c>
      <c r="AM15" s="144"/>
      <c r="AN15" s="144"/>
      <c r="AO15" s="142"/>
      <c r="AP15" s="143"/>
      <c r="AQ15" s="142"/>
    </row>
    <row r="16" spans="1:44" ht="75" customHeight="1" x14ac:dyDescent="0.2">
      <c r="A16" s="130">
        <v>8</v>
      </c>
      <c r="B16" s="141" t="str">
        <f>'FORM SKP'!B20</f>
        <v>Mempersiapkan bahan, melakukan koordinasi dan sinkronisasi serta penyusunan laporan hasil pengendalian, monitoring dan evaluasi subbidang Prasarana Wilayah secara berkala sesuai prosedur dan peraturan yang berlaku kepada atasan langsung;</v>
      </c>
      <c r="C16" s="130"/>
      <c r="D16" s="130">
        <f>'FORM SKP'!E20</f>
        <v>12</v>
      </c>
      <c r="E16" s="139" t="str">
        <f>'FORM SKP'!F20</f>
        <v>laporan</v>
      </c>
      <c r="F16" s="130">
        <f>'FORM SKP'!G20</f>
        <v>100</v>
      </c>
      <c r="G16" s="130">
        <f>'FORM SKP'!H20</f>
        <v>12</v>
      </c>
      <c r="H16" s="130" t="str">
        <f>'FORM SKP'!I20</f>
        <v>bln</v>
      </c>
      <c r="I16" s="140" t="str">
        <f>'FORM SKP'!J20</f>
        <v>-</v>
      </c>
      <c r="J16" s="140" t="s">
        <v>231</v>
      </c>
      <c r="K16" s="130">
        <v>8</v>
      </c>
      <c r="L16" s="139" t="str">
        <f t="shared" si="22"/>
        <v>laporan</v>
      </c>
      <c r="M16" s="130">
        <v>85</v>
      </c>
      <c r="N16" s="130">
        <f t="shared" si="23"/>
        <v>12</v>
      </c>
      <c r="O16" s="130" t="str">
        <f>H16</f>
        <v>bln</v>
      </c>
      <c r="P16" s="145" t="s">
        <v>231</v>
      </c>
      <c r="Q16" s="138">
        <f>AJ16</f>
        <v>227.66666666666669</v>
      </c>
      <c r="R16" s="137">
        <f t="shared" si="24"/>
        <v>75.8888888888889</v>
      </c>
      <c r="S16" s="136"/>
      <c r="T16" s="136"/>
      <c r="U16" s="136"/>
      <c r="W16" s="123">
        <f>IF(D16&gt;0,1,0)</f>
        <v>1</v>
      </c>
      <c r="X16" s="123">
        <f t="shared" si="3"/>
        <v>75.8888888888889</v>
      </c>
      <c r="Z16" s="123">
        <f>100-(N16/G16*100)</f>
        <v>0</v>
      </c>
      <c r="AA16" s="135" t="e">
        <f>100-(P16/I16*100)</f>
        <v>#VALUE!</v>
      </c>
      <c r="AB16" s="123">
        <f>K16/D16*100</f>
        <v>66.666666666666657</v>
      </c>
      <c r="AC16" s="123">
        <f>M16/F16*100</f>
        <v>85</v>
      </c>
      <c r="AD16" s="134">
        <f>IF(Z16&gt;24,AG16,AF16)</f>
        <v>76.000000000000014</v>
      </c>
      <c r="AE16" s="134" t="e">
        <f>IF(AA16&gt;24,AI16,AH16)</f>
        <v>#VALUE!</v>
      </c>
      <c r="AF16" s="123">
        <f>((1.76*G16-N16)/G16)*100</f>
        <v>76.000000000000014</v>
      </c>
      <c r="AG16" s="123">
        <f>76-((((1.76*G16-N16)/G16)*100)-100)</f>
        <v>99.999999999999986</v>
      </c>
      <c r="AH16" s="123" t="e">
        <f>((1.76*I16-P16)/I16)*100</f>
        <v>#VALUE!</v>
      </c>
      <c r="AI16" s="123" t="e">
        <f>76-((((1.76*I16-P16)/I16)*100)-100)</f>
        <v>#VALUE!</v>
      </c>
      <c r="AJ16" s="123">
        <f t="shared" si="14"/>
        <v>227.66666666666669</v>
      </c>
      <c r="AM16" s="144"/>
      <c r="AN16" s="144"/>
      <c r="AO16" s="142"/>
      <c r="AP16" s="143"/>
      <c r="AQ16" s="142"/>
    </row>
    <row r="17" spans="1:43" ht="84.75" customHeight="1" x14ac:dyDescent="0.2">
      <c r="A17" s="130">
        <v>9</v>
      </c>
      <c r="B17" s="141" t="str">
        <f>'FORM SKP'!B21:C21</f>
        <v>Melakukan pembinaan secara berkala dan kontinue kepada staf subbidang Prasarana Wilayah dalam hal pencapaian target hasil pekerjaan subbidang agar dapat berjalan sesuai dengan rencana yang telah disepakati dan peraturan perundangan;</v>
      </c>
      <c r="C17" s="130"/>
      <c r="D17" s="130">
        <f>'FORM SKP'!E21</f>
        <v>12</v>
      </c>
      <c r="E17" s="139" t="str">
        <f>'FORM SKP'!F21</f>
        <v>laporan</v>
      </c>
      <c r="F17" s="130">
        <f>'FORM SKP'!G21</f>
        <v>100</v>
      </c>
      <c r="G17" s="130">
        <f>'FORM SKP'!H21</f>
        <v>12</v>
      </c>
      <c r="H17" s="130" t="str">
        <f>'FORM SKP'!I21</f>
        <v>bln</v>
      </c>
      <c r="I17" s="140" t="str">
        <f>'FORM SKP'!J21</f>
        <v>-</v>
      </c>
      <c r="J17" s="140" t="s">
        <v>231</v>
      </c>
      <c r="K17" s="130">
        <v>4</v>
      </c>
      <c r="L17" s="139" t="str">
        <f>E17</f>
        <v>laporan</v>
      </c>
      <c r="M17" s="130">
        <v>80</v>
      </c>
      <c r="N17" s="130">
        <f t="shared" si="23"/>
        <v>12</v>
      </c>
      <c r="O17" s="130" t="str">
        <f>H17</f>
        <v>bln</v>
      </c>
      <c r="P17" s="145" t="s">
        <v>231</v>
      </c>
      <c r="Q17" s="138">
        <f>AJ17</f>
        <v>189.33333333333334</v>
      </c>
      <c r="R17" s="137">
        <f>IF(I17="-",IF(P17="-",Q17/3,Q17/4),Q17/4)</f>
        <v>63.111111111111114</v>
      </c>
      <c r="S17" s="136"/>
      <c r="T17" s="136"/>
      <c r="U17" s="136"/>
      <c r="W17" s="123">
        <f>IF(D17&gt;0,1,0)</f>
        <v>1</v>
      </c>
      <c r="X17" s="123">
        <f t="shared" si="3"/>
        <v>63.111111111111114</v>
      </c>
      <c r="Z17" s="123">
        <f>100-(N17/G17*100)</f>
        <v>0</v>
      </c>
      <c r="AA17" s="135" t="e">
        <f>100-(P17/I17*100)</f>
        <v>#VALUE!</v>
      </c>
      <c r="AB17" s="123">
        <f>K17/D17*100</f>
        <v>33.333333333333329</v>
      </c>
      <c r="AC17" s="123">
        <f>M17/F17*100</f>
        <v>80</v>
      </c>
      <c r="AD17" s="134">
        <f>IF(Z17&gt;24,AG17,AF17)</f>
        <v>76.000000000000014</v>
      </c>
      <c r="AE17" s="134" t="e">
        <f>IF(AA17&gt;24,AI17,AH17)</f>
        <v>#VALUE!</v>
      </c>
      <c r="AF17" s="123">
        <f>((1.76*G17-N17)/G17)*100</f>
        <v>76.000000000000014</v>
      </c>
      <c r="AG17" s="123">
        <f>76-((((1.76*G17-N17)/G17)*100)-100)</f>
        <v>99.999999999999986</v>
      </c>
      <c r="AH17" s="123" t="e">
        <f>((1.76*I17-P17)/I17)*100</f>
        <v>#VALUE!</v>
      </c>
      <c r="AI17" s="123" t="e">
        <f>76-((((1.76*I17-P17)/I17)*100)-100)</f>
        <v>#VALUE!</v>
      </c>
      <c r="AJ17" s="123">
        <f t="shared" si="14"/>
        <v>189.33333333333334</v>
      </c>
      <c r="AM17" s="144"/>
      <c r="AN17" s="144"/>
      <c r="AO17" s="142"/>
      <c r="AP17" s="143"/>
      <c r="AQ17" s="142"/>
    </row>
    <row r="18" spans="1:43" ht="59.25" customHeight="1" x14ac:dyDescent="0.2">
      <c r="A18" s="130">
        <v>10</v>
      </c>
      <c r="B18" s="141" t="str">
        <f>'FORM SKP'!B22:C22</f>
        <v>Mempersiapkan bahan, melakukan koordinasi dan sinkronisasi serta penyusunan laporan hasil pelaksanaan tugas lain dari atasan langsung baik secara tertulis maupun lisan;</v>
      </c>
      <c r="C18" s="130"/>
      <c r="D18" s="130">
        <f>'FORM SKP'!E22</f>
        <v>12</v>
      </c>
      <c r="E18" s="139" t="str">
        <f>'FORM SKP'!F22</f>
        <v>laporan</v>
      </c>
      <c r="F18" s="130">
        <f>'FORM SKP'!G22</f>
        <v>100</v>
      </c>
      <c r="G18" s="130">
        <f>'FORM SKP'!H22</f>
        <v>12</v>
      </c>
      <c r="H18" s="130" t="str">
        <f>'FORM SKP'!I22</f>
        <v>bln</v>
      </c>
      <c r="I18" s="140" t="str">
        <f>'FORM SKP'!J22</f>
        <v>-</v>
      </c>
      <c r="J18" s="140" t="s">
        <v>231</v>
      </c>
      <c r="K18" s="130">
        <v>5</v>
      </c>
      <c r="L18" s="139" t="str">
        <f>E18</f>
        <v>laporan</v>
      </c>
      <c r="M18" s="130">
        <v>85</v>
      </c>
      <c r="N18" s="130">
        <f>G18</f>
        <v>12</v>
      </c>
      <c r="O18" s="130" t="str">
        <f>H18</f>
        <v>bln</v>
      </c>
      <c r="P18" s="145" t="s">
        <v>231</v>
      </c>
      <c r="Q18" s="138">
        <f>AJ18</f>
        <v>202.66666666666669</v>
      </c>
      <c r="R18" s="137">
        <f>IF(I18="-",IF(P18="-",Q18/3,Q18/4),Q18/4)</f>
        <v>67.555555555555557</v>
      </c>
      <c r="S18" s="136"/>
      <c r="T18" s="136"/>
      <c r="U18" s="136"/>
      <c r="W18" s="123">
        <f>IF(D18&gt;0,1,0)</f>
        <v>1</v>
      </c>
      <c r="X18" s="123">
        <f t="shared" si="3"/>
        <v>67.555555555555557</v>
      </c>
      <c r="Z18" s="123">
        <f>100-(N18/G18*100)</f>
        <v>0</v>
      </c>
      <c r="AA18" s="135" t="e">
        <f>100-(P18/I18*100)</f>
        <v>#VALUE!</v>
      </c>
      <c r="AB18" s="123">
        <f>K18/D18*100</f>
        <v>41.666666666666671</v>
      </c>
      <c r="AC18" s="123">
        <f>M18/F18*100</f>
        <v>85</v>
      </c>
      <c r="AD18" s="134">
        <f>IF(Z18&gt;24,AG18,AF18)</f>
        <v>76.000000000000014</v>
      </c>
      <c r="AE18" s="134" t="e">
        <f>IF(AA18&gt;24,AI18,AH18)</f>
        <v>#VALUE!</v>
      </c>
      <c r="AF18" s="123">
        <f>((1.76*G18-N18)/G18)*100</f>
        <v>76.000000000000014</v>
      </c>
      <c r="AG18" s="123">
        <f>76-((((1.76*G18-N18)/G18)*100)-100)</f>
        <v>99.999999999999986</v>
      </c>
      <c r="AH18" s="123" t="e">
        <f>((1.76*I18-P18)/I18)*100</f>
        <v>#VALUE!</v>
      </c>
      <c r="AI18" s="123" t="e">
        <f>76-((((1.76*I18-P18)/I18)*100)-100)</f>
        <v>#VALUE!</v>
      </c>
      <c r="AJ18" s="123">
        <f t="shared" si="14"/>
        <v>202.66666666666669</v>
      </c>
      <c r="AM18" s="144"/>
      <c r="AN18" s="144"/>
      <c r="AO18" s="142"/>
      <c r="AP18" s="143"/>
      <c r="AQ18" s="142"/>
    </row>
    <row r="19" spans="1:43" ht="27" customHeight="1" x14ac:dyDescent="0.2">
      <c r="A19" s="166"/>
      <c r="B19" s="377" t="s">
        <v>277</v>
      </c>
      <c r="C19" s="378"/>
      <c r="D19" s="378"/>
      <c r="E19" s="378"/>
      <c r="F19" s="378"/>
      <c r="G19" s="378"/>
      <c r="H19" s="378"/>
      <c r="I19" s="378"/>
      <c r="J19" s="378"/>
      <c r="K19" s="378"/>
      <c r="L19" s="378"/>
      <c r="M19" s="378"/>
      <c r="N19" s="378"/>
      <c r="O19" s="378"/>
      <c r="P19" s="378"/>
      <c r="Q19" s="378"/>
      <c r="R19" s="379"/>
      <c r="S19" s="136"/>
      <c r="T19" s="136"/>
      <c r="U19" s="136"/>
      <c r="AA19" s="135"/>
      <c r="AD19" s="134"/>
      <c r="AE19" s="134"/>
      <c r="AM19" s="144"/>
      <c r="AN19" s="144"/>
      <c r="AO19" s="142"/>
      <c r="AP19" s="143"/>
      <c r="AQ19" s="142"/>
    </row>
    <row r="20" spans="1:43" ht="25.5" customHeight="1" x14ac:dyDescent="0.2">
      <c r="A20" s="130">
        <v>1</v>
      </c>
      <c r="B20" s="167" t="s">
        <v>278</v>
      </c>
      <c r="C20" s="168"/>
      <c r="D20" s="169"/>
      <c r="E20" s="170"/>
      <c r="F20" s="170"/>
      <c r="G20" s="170"/>
      <c r="H20" s="170"/>
      <c r="I20" s="171"/>
      <c r="J20" s="172"/>
      <c r="K20" s="173"/>
      <c r="L20" s="174"/>
      <c r="M20" s="174"/>
      <c r="N20" s="174"/>
      <c r="O20" s="174"/>
      <c r="P20" s="175"/>
      <c r="Q20" s="166"/>
      <c r="R20" s="176"/>
      <c r="S20" s="136"/>
      <c r="T20" s="136"/>
      <c r="U20" s="136"/>
      <c r="AA20" s="135"/>
      <c r="AD20" s="134"/>
      <c r="AE20" s="134"/>
      <c r="AM20" s="144"/>
      <c r="AN20" s="144"/>
      <c r="AO20" s="142"/>
      <c r="AP20" s="143"/>
      <c r="AQ20" s="142"/>
    </row>
    <row r="21" spans="1:43" ht="21.75" customHeight="1" x14ac:dyDescent="0.2">
      <c r="A21" s="130">
        <v>2</v>
      </c>
      <c r="B21" s="167" t="s">
        <v>279</v>
      </c>
      <c r="C21" s="168"/>
      <c r="D21" s="169"/>
      <c r="E21" s="170"/>
      <c r="F21" s="170"/>
      <c r="G21" s="170"/>
      <c r="H21" s="170"/>
      <c r="I21" s="171"/>
      <c r="J21" s="172"/>
      <c r="K21" s="173"/>
      <c r="L21" s="174"/>
      <c r="M21" s="174"/>
      <c r="N21" s="174"/>
      <c r="O21" s="174"/>
      <c r="P21" s="175"/>
      <c r="Q21" s="166"/>
      <c r="R21" s="176"/>
      <c r="S21" s="136"/>
      <c r="T21" s="136"/>
      <c r="U21" s="136"/>
      <c r="AA21" s="135"/>
      <c r="AC21" s="123" t="s">
        <v>34</v>
      </c>
      <c r="AD21" s="134"/>
      <c r="AE21" s="134"/>
      <c r="AM21" s="133"/>
      <c r="AN21" s="133"/>
      <c r="AO21" s="133"/>
      <c r="AP21" s="132"/>
      <c r="AQ21" s="131" t="e">
        <f>(SUM(AQ9:AQ14)+#REF!+#REF!)/15</f>
        <v>#DIV/0!</v>
      </c>
    </row>
    <row r="22" spans="1:43" ht="21.75" customHeight="1" x14ac:dyDescent="0.2">
      <c r="A22" s="130"/>
      <c r="B22" s="167"/>
      <c r="C22" s="170"/>
      <c r="D22" s="170"/>
      <c r="E22" s="170"/>
      <c r="F22" s="170"/>
      <c r="G22" s="170"/>
      <c r="H22" s="170"/>
      <c r="I22" s="170"/>
      <c r="J22" s="177"/>
      <c r="K22" s="174"/>
      <c r="L22" s="174"/>
      <c r="M22" s="174"/>
      <c r="N22" s="174"/>
      <c r="O22" s="174"/>
      <c r="P22" s="174"/>
      <c r="Q22" s="178"/>
      <c r="R22" s="179">
        <f>SUM(R9:R18)/10</f>
        <v>78.833333333333329</v>
      </c>
      <c r="S22" s="136"/>
      <c r="T22" s="136"/>
      <c r="U22" s="136"/>
      <c r="AA22" s="135"/>
      <c r="AD22" s="134"/>
      <c r="AE22" s="134"/>
      <c r="AM22" s="133"/>
      <c r="AN22" s="133"/>
      <c r="AO22" s="133"/>
      <c r="AP22" s="132"/>
      <c r="AQ22" s="131"/>
    </row>
    <row r="23" spans="1:43" ht="26.25" customHeight="1" x14ac:dyDescent="0.2">
      <c r="A23" s="130"/>
      <c r="B23" s="180"/>
      <c r="C23" s="181"/>
      <c r="D23" s="181"/>
      <c r="E23" s="181"/>
      <c r="F23" s="181"/>
      <c r="G23" s="181"/>
      <c r="H23" s="181"/>
      <c r="I23" s="181"/>
      <c r="J23" s="181"/>
      <c r="K23" s="181"/>
      <c r="L23" s="181"/>
      <c r="M23" s="181"/>
      <c r="N23" s="181"/>
      <c r="O23" s="181"/>
      <c r="P23" s="181"/>
      <c r="Q23" s="181"/>
      <c r="R23" s="182" t="str">
        <f>IF(R22&lt;=50,"(Buruk)",IF(R22&lt;=60,"(Sedang)",IF(R22&lt;=75,"(Cukup)",IF(R22&lt;=90.99,"(Baik)","(Sangat Baik)"))))</f>
        <v>(Baik)</v>
      </c>
      <c r="S23" s="126"/>
      <c r="T23" s="126">
        <v>10</v>
      </c>
      <c r="U23" s="126"/>
      <c r="AC23" s="123" t="s">
        <v>254</v>
      </c>
      <c r="AM23" s="129"/>
      <c r="AN23" s="129"/>
      <c r="AO23" s="129"/>
      <c r="AP23" s="129"/>
      <c r="AQ23" s="129"/>
    </row>
    <row r="24" spans="1:43" ht="26.25" customHeight="1" x14ac:dyDescent="0.2">
      <c r="A24" s="128"/>
      <c r="B24" s="127"/>
      <c r="C24" s="127"/>
      <c r="D24" s="127"/>
      <c r="E24" s="127"/>
      <c r="F24" s="127"/>
      <c r="G24" s="127"/>
      <c r="H24" s="127"/>
      <c r="I24" s="127"/>
      <c r="J24" s="127"/>
      <c r="K24" s="127"/>
      <c r="L24" s="127"/>
      <c r="M24" s="127"/>
      <c r="N24" s="127"/>
      <c r="O24" s="127"/>
      <c r="P24" s="127"/>
      <c r="Q24" s="127"/>
      <c r="R24" s="127"/>
      <c r="S24" s="126"/>
      <c r="T24" s="126"/>
      <c r="U24" s="126"/>
    </row>
    <row r="25" spans="1:43" x14ac:dyDescent="0.2">
      <c r="M25" s="386" t="s">
        <v>293</v>
      </c>
      <c r="N25" s="386"/>
      <c r="O25" s="386"/>
      <c r="P25" s="386"/>
      <c r="Q25" s="386"/>
      <c r="R25" s="386"/>
      <c r="S25" s="124"/>
      <c r="T25" s="124"/>
      <c r="U25" s="124"/>
      <c r="AM25" s="124"/>
      <c r="AN25" s="124"/>
      <c r="AO25" s="124"/>
      <c r="AP25" s="124"/>
      <c r="AQ25" s="124"/>
    </row>
    <row r="26" spans="1:43" x14ac:dyDescent="0.2">
      <c r="M26" s="386" t="s">
        <v>26</v>
      </c>
      <c r="N26" s="386"/>
      <c r="O26" s="386"/>
      <c r="P26" s="386"/>
      <c r="Q26" s="386"/>
      <c r="R26" s="386"/>
      <c r="S26" s="124"/>
      <c r="T26" s="124"/>
      <c r="U26" s="124"/>
      <c r="AM26" s="124"/>
      <c r="AN26" s="124"/>
      <c r="AO26" s="124"/>
      <c r="AP26" s="124"/>
      <c r="AQ26" s="124"/>
    </row>
    <row r="27" spans="1:43" ht="23.25" customHeight="1" x14ac:dyDescent="0.2">
      <c r="W27" s="123">
        <f>Q9/3</f>
        <v>87</v>
      </c>
    </row>
    <row r="28" spans="1:43" ht="23.25" customHeight="1" x14ac:dyDescent="0.2"/>
    <row r="29" spans="1:43" x14ac:dyDescent="0.2">
      <c r="M29" s="385">
        <f>'FORM SKP'!A29</f>
        <v>0</v>
      </c>
      <c r="N29" s="385"/>
      <c r="O29" s="385"/>
      <c r="P29" s="385"/>
      <c r="Q29" s="385"/>
      <c r="R29" s="385"/>
      <c r="S29" s="125"/>
      <c r="T29" s="125"/>
      <c r="U29" s="125"/>
      <c r="AM29" s="125"/>
      <c r="AN29" s="125"/>
      <c r="AO29" s="125"/>
      <c r="AP29" s="125"/>
      <c r="AQ29" s="125"/>
    </row>
    <row r="30" spans="1:43" x14ac:dyDescent="0.2">
      <c r="M30" s="386" t="s">
        <v>298</v>
      </c>
      <c r="N30" s="386"/>
      <c r="O30" s="386"/>
      <c r="P30" s="386"/>
      <c r="Q30" s="386"/>
      <c r="R30" s="386"/>
      <c r="S30" s="124"/>
      <c r="T30" s="124"/>
      <c r="U30" s="124"/>
      <c r="AM30" s="124"/>
      <c r="AN30" s="124"/>
      <c r="AO30" s="124"/>
      <c r="AP30" s="124"/>
      <c r="AQ30" s="124"/>
    </row>
    <row r="31" spans="1:43" x14ac:dyDescent="0.2">
      <c r="M31" s="123" t="s">
        <v>267</v>
      </c>
    </row>
  </sheetData>
  <mergeCells count="24">
    <mergeCell ref="M29:R29"/>
    <mergeCell ref="M30:R30"/>
    <mergeCell ref="K7:L7"/>
    <mergeCell ref="A1:R1"/>
    <mergeCell ref="A2:R2"/>
    <mergeCell ref="A3:Q3"/>
    <mergeCell ref="M25:R25"/>
    <mergeCell ref="M26:R26"/>
    <mergeCell ref="R6:R7"/>
    <mergeCell ref="K6:P6"/>
    <mergeCell ref="A6:A7"/>
    <mergeCell ref="B6:B7"/>
    <mergeCell ref="C6:C7"/>
    <mergeCell ref="J6:J7"/>
    <mergeCell ref="N8:O8"/>
    <mergeCell ref="N7:O7"/>
    <mergeCell ref="D7:E7"/>
    <mergeCell ref="B19:R19"/>
    <mergeCell ref="Q6:Q7"/>
    <mergeCell ref="D6:I6"/>
    <mergeCell ref="D8:E8"/>
    <mergeCell ref="G8:H8"/>
    <mergeCell ref="G7:H7"/>
    <mergeCell ref="K8:L8"/>
  </mergeCells>
  <printOptions horizontalCentered="1"/>
  <pageMargins left="0.23622047244094491" right="0.23622047244094491" top="0.55118110236220474" bottom="0.59055118110236227" header="0.51181102362204722" footer="0.51181102362204722"/>
  <pageSetup paperSize="9" scale="85" orientation="landscape" horizontalDpi="4294967293"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50"/>
  </sheetPr>
  <dimension ref="A1:J35"/>
  <sheetViews>
    <sheetView view="pageBreakPreview" zoomScale="78" zoomScaleNormal="100" zoomScaleSheetLayoutView="78" workbookViewId="0">
      <selection activeCell="E10" sqref="E10"/>
    </sheetView>
  </sheetViews>
  <sheetFormatPr defaultRowHeight="14.25" x14ac:dyDescent="0.2"/>
  <cols>
    <col min="1" max="1" width="5.28515625" style="288" customWidth="1"/>
    <col min="2" max="2" width="3.42578125" style="288" customWidth="1"/>
    <col min="3" max="3" width="1.7109375" style="288" customWidth="1"/>
    <col min="4" max="4" width="9.28515625" style="288" customWidth="1"/>
    <col min="5" max="5" width="8.140625" style="288" customWidth="1"/>
    <col min="6" max="6" width="13.28515625" style="288" customWidth="1"/>
    <col min="7" max="7" width="6.28515625" style="288" customWidth="1"/>
    <col min="8" max="8" width="6.85546875" style="288" customWidth="1"/>
    <col min="9" max="9" width="16.85546875" style="288" customWidth="1"/>
    <col min="10" max="10" width="26.7109375" style="288" customWidth="1"/>
    <col min="11" max="16384" width="9.140625" style="1"/>
  </cols>
  <sheetData>
    <row r="1" spans="1:10" ht="21.75" customHeight="1" x14ac:dyDescent="0.2">
      <c r="A1" s="388" t="s">
        <v>39</v>
      </c>
      <c r="B1" s="388"/>
      <c r="C1" s="388"/>
      <c r="D1" s="388"/>
      <c r="E1" s="388"/>
      <c r="F1" s="388"/>
      <c r="G1" s="388"/>
      <c r="H1" s="388"/>
      <c r="I1" s="388"/>
      <c r="J1" s="388"/>
    </row>
    <row r="2" spans="1:10" ht="13.5" customHeight="1" x14ac:dyDescent="0.2"/>
    <row r="3" spans="1:10" ht="21.75" customHeight="1" x14ac:dyDescent="0.2">
      <c r="A3" s="288" t="s">
        <v>4</v>
      </c>
      <c r="C3" s="288" t="s">
        <v>70</v>
      </c>
      <c r="D3" s="288" t="str">
        <f>'FORM SKP'!G5</f>
        <v>NINIK NURAINI, ST</v>
      </c>
    </row>
    <row r="4" spans="1:10" ht="21.75" customHeight="1" x14ac:dyDescent="0.2">
      <c r="A4" s="288" t="s">
        <v>5</v>
      </c>
      <c r="C4" s="288" t="s">
        <v>70</v>
      </c>
      <c r="D4" s="288" t="str">
        <f>'FORM SKP'!G6</f>
        <v>19750418 200604 2 015</v>
      </c>
    </row>
    <row r="5" spans="1:10" ht="13.5" customHeight="1" x14ac:dyDescent="0.2"/>
    <row r="6" spans="1:10" ht="35.25" customHeight="1" x14ac:dyDescent="0.2">
      <c r="A6" s="289" t="s">
        <v>40</v>
      </c>
      <c r="B6" s="390" t="s">
        <v>41</v>
      </c>
      <c r="C6" s="390"/>
      <c r="D6" s="390"/>
      <c r="E6" s="390" t="s">
        <v>42</v>
      </c>
      <c r="F6" s="390"/>
      <c r="G6" s="390"/>
      <c r="H6" s="390"/>
      <c r="I6" s="390"/>
      <c r="J6" s="290" t="s">
        <v>54</v>
      </c>
    </row>
    <row r="7" spans="1:10" x14ac:dyDescent="0.2">
      <c r="A7" s="260">
        <v>1</v>
      </c>
      <c r="B7" s="390">
        <v>2</v>
      </c>
      <c r="C7" s="390"/>
      <c r="D7" s="390"/>
      <c r="E7" s="390">
        <v>3</v>
      </c>
      <c r="F7" s="390"/>
      <c r="G7" s="390"/>
      <c r="H7" s="390"/>
      <c r="I7" s="390"/>
      <c r="J7" s="260">
        <v>4</v>
      </c>
    </row>
    <row r="8" spans="1:10" ht="21" customHeight="1" x14ac:dyDescent="0.2">
      <c r="A8" s="291"/>
      <c r="B8" s="292"/>
      <c r="C8" s="293"/>
      <c r="D8" s="293"/>
      <c r="E8" s="292"/>
      <c r="F8" s="293"/>
      <c r="G8" s="293"/>
      <c r="H8" s="293"/>
      <c r="I8" s="294"/>
      <c r="J8" s="291"/>
    </row>
    <row r="9" spans="1:10" ht="21" customHeight="1" x14ac:dyDescent="0.2">
      <c r="A9" s="295">
        <v>1</v>
      </c>
      <c r="B9" s="391" t="s">
        <v>294</v>
      </c>
      <c r="C9" s="394"/>
      <c r="D9" s="395"/>
      <c r="E9" s="296" t="s">
        <v>280</v>
      </c>
      <c r="F9" s="297"/>
      <c r="G9" s="297"/>
      <c r="H9" s="297"/>
      <c r="I9" s="298"/>
      <c r="J9" s="299"/>
    </row>
    <row r="10" spans="1:10" ht="21" customHeight="1" x14ac:dyDescent="0.2">
      <c r="A10" s="299"/>
      <c r="B10" s="391"/>
      <c r="C10" s="394"/>
      <c r="D10" s="395"/>
      <c r="E10" s="300" t="e">
        <f>(PENGUKURAN!R22+#REF!)/2</f>
        <v>#REF!</v>
      </c>
      <c r="F10" s="297" t="s">
        <v>43</v>
      </c>
      <c r="G10" s="297"/>
      <c r="H10" s="297"/>
      <c r="I10" s="298"/>
      <c r="J10" s="299"/>
    </row>
    <row r="11" spans="1:10" ht="21" customHeight="1" x14ac:dyDescent="0.2">
      <c r="A11" s="299"/>
      <c r="B11" s="391"/>
      <c r="C11" s="392"/>
      <c r="D11" s="393"/>
      <c r="E11" s="296" t="s">
        <v>44</v>
      </c>
      <c r="F11" s="297"/>
      <c r="G11" s="297"/>
      <c r="H11" s="297"/>
      <c r="I11" s="298"/>
      <c r="J11" s="299"/>
    </row>
    <row r="12" spans="1:10" ht="21" customHeight="1" x14ac:dyDescent="0.2">
      <c r="A12" s="299"/>
      <c r="B12" s="301"/>
      <c r="C12" s="302"/>
      <c r="D12" s="302"/>
      <c r="E12" s="301" t="s">
        <v>45</v>
      </c>
      <c r="F12" s="302"/>
      <c r="G12" s="303" t="s">
        <v>51</v>
      </c>
      <c r="H12" s="304">
        <v>81</v>
      </c>
      <c r="I12" s="305" t="str">
        <f t="shared" ref="I12:I17" si="0">IF(H12&lt;=50,"(Buruk)",IF(H12&lt;=60,"(Kurang)",IF(H12&lt;=75,"(Cukup)",IF(H12&lt;=90.99,"(Baik)","(Sangat Baik)"))))</f>
        <v>(Baik)</v>
      </c>
      <c r="J12" s="389" t="str">
        <f>'FORM SKP'!C8</f>
        <v>Kabid Prasarana Wilayah dan Tata Ruang</v>
      </c>
    </row>
    <row r="13" spans="1:10" ht="21" customHeight="1" x14ac:dyDescent="0.2">
      <c r="A13" s="299"/>
      <c r="B13" s="301"/>
      <c r="C13" s="302"/>
      <c r="D13" s="302"/>
      <c r="E13" s="301" t="s">
        <v>46</v>
      </c>
      <c r="F13" s="302"/>
      <c r="G13" s="303" t="s">
        <v>51</v>
      </c>
      <c r="H13" s="306">
        <v>81</v>
      </c>
      <c r="I13" s="305" t="str">
        <f t="shared" si="0"/>
        <v>(Baik)</v>
      </c>
      <c r="J13" s="389"/>
    </row>
    <row r="14" spans="1:10" ht="21" customHeight="1" x14ac:dyDescent="0.2">
      <c r="A14" s="299"/>
      <c r="B14" s="301"/>
      <c r="C14" s="302"/>
      <c r="D14" s="302"/>
      <c r="E14" s="301" t="s">
        <v>47</v>
      </c>
      <c r="F14" s="302"/>
      <c r="G14" s="303" t="s">
        <v>51</v>
      </c>
      <c r="H14" s="306">
        <v>81</v>
      </c>
      <c r="I14" s="305" t="str">
        <f t="shared" si="0"/>
        <v>(Baik)</v>
      </c>
      <c r="J14" s="259"/>
    </row>
    <row r="15" spans="1:10" ht="21" customHeight="1" x14ac:dyDescent="0.2">
      <c r="A15" s="299"/>
      <c r="B15" s="301"/>
      <c r="C15" s="302"/>
      <c r="D15" s="302"/>
      <c r="E15" s="301" t="s">
        <v>48</v>
      </c>
      <c r="F15" s="302"/>
      <c r="G15" s="303" t="s">
        <v>51</v>
      </c>
      <c r="H15" s="306">
        <v>81</v>
      </c>
      <c r="I15" s="305" t="str">
        <f t="shared" si="0"/>
        <v>(Baik)</v>
      </c>
      <c r="J15" s="259"/>
    </row>
    <row r="16" spans="1:10" ht="21" customHeight="1" x14ac:dyDescent="0.2">
      <c r="A16" s="299"/>
      <c r="B16" s="301"/>
      <c r="C16" s="302"/>
      <c r="D16" s="302"/>
      <c r="E16" s="301" t="s">
        <v>49</v>
      </c>
      <c r="F16" s="302"/>
      <c r="G16" s="303" t="s">
        <v>51</v>
      </c>
      <c r="H16" s="304">
        <v>81</v>
      </c>
      <c r="I16" s="305" t="str">
        <f t="shared" si="0"/>
        <v>(Baik)</v>
      </c>
      <c r="J16" s="307" t="str">
        <f>'FORM SKP'!C5</f>
        <v>RINAWATI NGAROFAH, ST</v>
      </c>
    </row>
    <row r="17" spans="1:10" ht="21" customHeight="1" x14ac:dyDescent="0.2">
      <c r="A17" s="299"/>
      <c r="B17" s="301"/>
      <c r="C17" s="302"/>
      <c r="D17" s="302"/>
      <c r="E17" s="308" t="s">
        <v>50</v>
      </c>
      <c r="F17" s="309"/>
      <c r="G17" s="310" t="s">
        <v>51</v>
      </c>
      <c r="H17" s="311">
        <v>81</v>
      </c>
      <c r="I17" s="305" t="str">
        <f t="shared" si="0"/>
        <v>(Baik)</v>
      </c>
      <c r="J17" s="295" t="s">
        <v>298</v>
      </c>
    </row>
    <row r="18" spans="1:10" ht="21" customHeight="1" x14ac:dyDescent="0.2">
      <c r="A18" s="299"/>
      <c r="B18" s="301"/>
      <c r="C18" s="302"/>
      <c r="D18" s="312"/>
      <c r="E18" s="292" t="s">
        <v>52</v>
      </c>
      <c r="F18" s="293"/>
      <c r="G18" s="313" t="s">
        <v>51</v>
      </c>
      <c r="H18" s="314">
        <f>SUM(H12:H17)</f>
        <v>486</v>
      </c>
      <c r="I18" s="293"/>
      <c r="J18" s="299"/>
    </row>
    <row r="19" spans="1:10" ht="21" customHeight="1" x14ac:dyDescent="0.2">
      <c r="A19" s="299"/>
      <c r="B19" s="301"/>
      <c r="C19" s="302"/>
      <c r="D19" s="312"/>
      <c r="E19" s="301" t="s">
        <v>53</v>
      </c>
      <c r="F19" s="302"/>
      <c r="G19" s="303" t="s">
        <v>51</v>
      </c>
      <c r="H19" s="315">
        <f>IF(H17="",H18/5,H18/6)</f>
        <v>81</v>
      </c>
      <c r="I19" s="305" t="str">
        <f>IF(H19&lt;=50,"(Buruk)",IF(H19&lt;=60,"(Kurang)",IF(H19&lt;=75,"(Cukup)",IF(H19&lt;=90.99,"(Baik)","(Sangat Baik)"))))</f>
        <v>(Baik)</v>
      </c>
      <c r="J19" s="299"/>
    </row>
    <row r="20" spans="1:10" ht="21" customHeight="1" x14ac:dyDescent="0.2">
      <c r="A20" s="316"/>
      <c r="B20" s="308"/>
      <c r="C20" s="309"/>
      <c r="D20" s="317"/>
      <c r="E20" s="308"/>
      <c r="F20" s="309"/>
      <c r="G20" s="309"/>
      <c r="H20" s="309"/>
      <c r="I20" s="317"/>
      <c r="J20" s="316"/>
    </row>
    <row r="25" spans="1:10" x14ac:dyDescent="0.2">
      <c r="J25" s="318"/>
    </row>
    <row r="28" spans="1:10" x14ac:dyDescent="0.2">
      <c r="J28" s="319"/>
    </row>
    <row r="35" spans="9:9" x14ac:dyDescent="0.2">
      <c r="I35" s="320"/>
    </row>
  </sheetData>
  <mergeCells count="8">
    <mergeCell ref="A1:J1"/>
    <mergeCell ref="J12:J13"/>
    <mergeCell ref="B6:D6"/>
    <mergeCell ref="B7:D7"/>
    <mergeCell ref="E6:I6"/>
    <mergeCell ref="E7:I7"/>
    <mergeCell ref="B11:D11"/>
    <mergeCell ref="B9:D10"/>
  </mergeCells>
  <printOptions horizontalCentered="1"/>
  <pageMargins left="0.59055118110236227" right="0.39370078740157483" top="0.78740157480314965" bottom="0.59055118110236227" header="0.31496062992125984" footer="0.31496062992125984"/>
  <pageSetup paperSize="9" scale="90" orientation="portrait" horizontalDpi="4294967293"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7030A0"/>
  </sheetPr>
  <dimension ref="A1:J1416"/>
  <sheetViews>
    <sheetView view="pageBreakPreview" topLeftCell="A37" zoomScale="84" zoomScaleNormal="110" zoomScaleSheetLayoutView="84" workbookViewId="0">
      <selection activeCell="Q35" sqref="Q35"/>
    </sheetView>
  </sheetViews>
  <sheetFormatPr defaultRowHeight="15.75" x14ac:dyDescent="0.2"/>
  <cols>
    <col min="1" max="1" width="4.85546875" style="67" customWidth="1"/>
    <col min="2" max="2" width="3.28515625" style="67" customWidth="1"/>
    <col min="3" max="3" width="7.140625" style="67" customWidth="1"/>
    <col min="4" max="4" width="4.42578125" style="67" customWidth="1"/>
    <col min="5" max="5" width="3.5703125" style="67" customWidth="1"/>
    <col min="6" max="6" width="18.7109375" style="67" customWidth="1"/>
    <col min="7" max="7" width="11" style="67" customWidth="1"/>
    <col min="8" max="8" width="9.42578125" style="67" customWidth="1"/>
    <col min="9" max="9" width="15.85546875" style="67" customWidth="1"/>
    <col min="10" max="10" width="16" style="67" customWidth="1"/>
    <col min="11" max="11" width="3.140625" style="67" customWidth="1"/>
    <col min="12" max="16384" width="9.140625" style="67"/>
  </cols>
  <sheetData>
    <row r="1" spans="1:10" s="69" customFormat="1" x14ac:dyDescent="0.2">
      <c r="H1" s="70"/>
    </row>
    <row r="2" spans="1:10" s="69" customFormat="1" x14ac:dyDescent="0.2"/>
    <row r="3" spans="1:10" s="69" customFormat="1" x14ac:dyDescent="0.2">
      <c r="J3" s="70"/>
    </row>
    <row r="4" spans="1:10" s="69" customFormat="1" x14ac:dyDescent="0.2">
      <c r="J4" s="70"/>
    </row>
    <row r="5" spans="1:10" s="69" customFormat="1" x14ac:dyDescent="0.2">
      <c r="J5" s="70"/>
    </row>
    <row r="6" spans="1:10" s="69" customFormat="1" x14ac:dyDescent="0.2">
      <c r="A6" s="420" t="s">
        <v>55</v>
      </c>
      <c r="B6" s="420"/>
      <c r="C6" s="420"/>
      <c r="D6" s="420"/>
      <c r="E6" s="420"/>
      <c r="F6" s="420"/>
      <c r="G6" s="420"/>
      <c r="H6" s="420"/>
      <c r="I6" s="420"/>
      <c r="J6" s="420"/>
    </row>
    <row r="7" spans="1:10" s="69" customFormat="1" x14ac:dyDescent="0.2">
      <c r="A7" s="420" t="s">
        <v>56</v>
      </c>
      <c r="B7" s="420"/>
      <c r="C7" s="420"/>
      <c r="D7" s="420"/>
      <c r="E7" s="420"/>
      <c r="F7" s="420"/>
      <c r="G7" s="420"/>
      <c r="H7" s="420"/>
      <c r="I7" s="420"/>
      <c r="J7" s="420"/>
    </row>
    <row r="8" spans="1:10" s="69" customFormat="1" x14ac:dyDescent="0.2">
      <c r="J8" s="70"/>
    </row>
    <row r="9" spans="1:10" s="69" customFormat="1" x14ac:dyDescent="0.2">
      <c r="A9" s="433" t="str">
        <f>COVER!$A$35</f>
        <v>BADAN PERENCANAAN PEMBANGUNAN DAERAH ( BAPPEDA )</v>
      </c>
      <c r="B9" s="433"/>
      <c r="C9" s="433"/>
      <c r="D9" s="433"/>
      <c r="E9" s="433"/>
      <c r="F9" s="433"/>
      <c r="G9" s="433"/>
      <c r="H9" s="433"/>
      <c r="I9" s="433"/>
      <c r="J9" s="433"/>
    </row>
    <row r="10" spans="1:10" s="69" customFormat="1" x14ac:dyDescent="0.2">
      <c r="B10" s="71"/>
      <c r="C10" s="71"/>
      <c r="D10" s="71"/>
      <c r="E10" s="71"/>
      <c r="F10" s="71"/>
      <c r="G10" s="71"/>
      <c r="H10" s="434" t="s">
        <v>57</v>
      </c>
      <c r="I10" s="434"/>
      <c r="J10" s="434"/>
    </row>
    <row r="11" spans="1:10" s="69" customFormat="1" x14ac:dyDescent="0.2">
      <c r="A11" s="71"/>
      <c r="B11" s="71"/>
      <c r="C11" s="71"/>
      <c r="D11" s="71"/>
      <c r="E11" s="71"/>
      <c r="F11" s="71"/>
      <c r="G11" s="71"/>
      <c r="H11" s="421" t="str">
        <f>COVER!$A$17</f>
        <v>September/Desember 2019</v>
      </c>
      <c r="I11" s="421"/>
      <c r="J11" s="421"/>
    </row>
    <row r="12" spans="1:10" s="69" customFormat="1" ht="9" customHeight="1" x14ac:dyDescent="0.2">
      <c r="A12" s="71"/>
      <c r="B12" s="71"/>
      <c r="C12" s="71"/>
      <c r="D12" s="71"/>
      <c r="E12" s="71"/>
      <c r="F12" s="71"/>
      <c r="G12" s="71"/>
      <c r="H12" s="72"/>
      <c r="I12" s="72"/>
      <c r="J12" s="72"/>
    </row>
    <row r="13" spans="1:10" s="69" customFormat="1" ht="33.75" customHeight="1" x14ac:dyDescent="0.2">
      <c r="A13" s="73" t="s">
        <v>73</v>
      </c>
      <c r="B13" s="406" t="s">
        <v>58</v>
      </c>
      <c r="C13" s="397"/>
      <c r="D13" s="397"/>
      <c r="E13" s="397"/>
      <c r="F13" s="397"/>
      <c r="G13" s="397"/>
      <c r="H13" s="397"/>
      <c r="I13" s="397"/>
      <c r="J13" s="399"/>
    </row>
    <row r="14" spans="1:10" s="69" customFormat="1" ht="30.75" customHeight="1" x14ac:dyDescent="0.2">
      <c r="A14" s="74"/>
      <c r="B14" s="75" t="s">
        <v>60</v>
      </c>
      <c r="C14" s="397" t="s">
        <v>59</v>
      </c>
      <c r="D14" s="397"/>
      <c r="E14" s="397"/>
      <c r="F14" s="397"/>
      <c r="G14" s="407" t="str">
        <f>'FORM SKP'!G5</f>
        <v>NINIK NURAINI, ST</v>
      </c>
      <c r="H14" s="408"/>
      <c r="I14" s="408"/>
      <c r="J14" s="409"/>
    </row>
    <row r="15" spans="1:10" s="69" customFormat="1" ht="30.75" customHeight="1" x14ac:dyDescent="0.2">
      <c r="A15" s="74"/>
      <c r="B15" s="76" t="s">
        <v>64</v>
      </c>
      <c r="C15" s="396" t="s">
        <v>5</v>
      </c>
      <c r="D15" s="396"/>
      <c r="E15" s="396"/>
      <c r="F15" s="396"/>
      <c r="G15" s="406" t="str">
        <f>'FORM SKP'!G6</f>
        <v>19750418 200604 2 015</v>
      </c>
      <c r="H15" s="397"/>
      <c r="I15" s="397"/>
      <c r="J15" s="399"/>
    </row>
    <row r="16" spans="1:10" s="69" customFormat="1" ht="30.75" customHeight="1" x14ac:dyDescent="0.2">
      <c r="A16" s="74"/>
      <c r="B16" s="76" t="s">
        <v>65</v>
      </c>
      <c r="C16" s="396" t="s">
        <v>61</v>
      </c>
      <c r="D16" s="396"/>
      <c r="E16" s="396"/>
      <c r="F16" s="396"/>
      <c r="G16" s="406" t="str">
        <f>'FORM SKP'!G7</f>
        <v>Penata / III c</v>
      </c>
      <c r="H16" s="397"/>
      <c r="I16" s="397"/>
      <c r="J16" s="399"/>
    </row>
    <row r="17" spans="1:10" s="69" customFormat="1" ht="30.75" customHeight="1" x14ac:dyDescent="0.2">
      <c r="A17" s="74"/>
      <c r="B17" s="76" t="s">
        <v>66</v>
      </c>
      <c r="C17" s="396" t="s">
        <v>62</v>
      </c>
      <c r="D17" s="396"/>
      <c r="E17" s="396"/>
      <c r="F17" s="396"/>
      <c r="G17" s="403" t="str">
        <f>'FORM SKP'!G8</f>
        <v>Kasubid Prasarana Wilayah</v>
      </c>
      <c r="H17" s="404"/>
      <c r="I17" s="404"/>
      <c r="J17" s="405"/>
    </row>
    <row r="18" spans="1:10" s="69" customFormat="1" ht="30.75" customHeight="1" x14ac:dyDescent="0.2">
      <c r="A18" s="77"/>
      <c r="B18" s="76" t="s">
        <v>67</v>
      </c>
      <c r="C18" s="396" t="s">
        <v>63</v>
      </c>
      <c r="D18" s="396"/>
      <c r="E18" s="396"/>
      <c r="F18" s="396"/>
      <c r="G18" s="403" t="str">
        <f>'FORM SKP'!G9</f>
        <v>Bappeda Kabupaten Pasuruan</v>
      </c>
      <c r="H18" s="404"/>
      <c r="I18" s="404"/>
      <c r="J18" s="405"/>
    </row>
    <row r="19" spans="1:10" s="69" customFormat="1" ht="33.75" customHeight="1" x14ac:dyDescent="0.2">
      <c r="A19" s="73" t="s">
        <v>74</v>
      </c>
      <c r="B19" s="406" t="s">
        <v>68</v>
      </c>
      <c r="C19" s="397"/>
      <c r="D19" s="397"/>
      <c r="E19" s="397"/>
      <c r="F19" s="397"/>
      <c r="G19" s="397"/>
      <c r="H19" s="397"/>
      <c r="I19" s="397"/>
      <c r="J19" s="399"/>
    </row>
    <row r="20" spans="1:10" s="69" customFormat="1" ht="30.75" customHeight="1" x14ac:dyDescent="0.2">
      <c r="A20" s="78"/>
      <c r="B20" s="75" t="s">
        <v>60</v>
      </c>
      <c r="C20" s="397" t="s">
        <v>59</v>
      </c>
      <c r="D20" s="397"/>
      <c r="E20" s="397"/>
      <c r="F20" s="397"/>
      <c r="G20" s="407" t="str">
        <f>'FORM SKP'!C5</f>
        <v>RINAWATI NGAROFAH, ST</v>
      </c>
      <c r="H20" s="408"/>
      <c r="I20" s="408"/>
      <c r="J20" s="409"/>
    </row>
    <row r="21" spans="1:10" s="69" customFormat="1" ht="30.75" customHeight="1" x14ac:dyDescent="0.2">
      <c r="A21" s="78"/>
      <c r="B21" s="76" t="s">
        <v>64</v>
      </c>
      <c r="C21" s="396" t="s">
        <v>5</v>
      </c>
      <c r="D21" s="396"/>
      <c r="E21" s="396"/>
      <c r="F21" s="396"/>
      <c r="G21" s="406" t="str">
        <f>'DATA SKP'!$E$11</f>
        <v>19740106 199803 2 006</v>
      </c>
      <c r="H21" s="397"/>
      <c r="I21" s="397"/>
      <c r="J21" s="399"/>
    </row>
    <row r="22" spans="1:10" s="69" customFormat="1" ht="30.75" customHeight="1" x14ac:dyDescent="0.2">
      <c r="A22" s="78"/>
      <c r="B22" s="76" t="s">
        <v>65</v>
      </c>
      <c r="C22" s="396" t="s">
        <v>61</v>
      </c>
      <c r="D22" s="396"/>
      <c r="E22" s="396"/>
      <c r="F22" s="396"/>
      <c r="G22" s="403" t="str">
        <f>'FORM SKP'!C7</f>
        <v>Penata Tingkat I / III d</v>
      </c>
      <c r="H22" s="404"/>
      <c r="I22" s="404"/>
      <c r="J22" s="405"/>
    </row>
    <row r="23" spans="1:10" s="69" customFormat="1" ht="30.75" customHeight="1" x14ac:dyDescent="0.2">
      <c r="A23" s="78"/>
      <c r="B23" s="76" t="s">
        <v>66</v>
      </c>
      <c r="C23" s="396" t="s">
        <v>62</v>
      </c>
      <c r="D23" s="396"/>
      <c r="E23" s="396"/>
      <c r="F23" s="396"/>
      <c r="G23" s="403" t="str">
        <f>'FORM SKP'!C8</f>
        <v>Kabid Prasarana Wilayah dan Tata Ruang</v>
      </c>
      <c r="H23" s="404"/>
      <c r="I23" s="404"/>
      <c r="J23" s="405"/>
    </row>
    <row r="24" spans="1:10" s="69" customFormat="1" ht="30.75" customHeight="1" x14ac:dyDescent="0.2">
      <c r="A24" s="79"/>
      <c r="B24" s="76" t="s">
        <v>67</v>
      </c>
      <c r="C24" s="396" t="s">
        <v>63</v>
      </c>
      <c r="D24" s="396"/>
      <c r="E24" s="396"/>
      <c r="F24" s="396"/>
      <c r="G24" s="403" t="str">
        <f>'FORM SKP'!C9</f>
        <v>Bappeda Kabupaten Pasuruan</v>
      </c>
      <c r="H24" s="404"/>
      <c r="I24" s="404"/>
      <c r="J24" s="405"/>
    </row>
    <row r="25" spans="1:10" s="69" customFormat="1" ht="33.75" customHeight="1" x14ac:dyDescent="0.2">
      <c r="A25" s="73" t="s">
        <v>75</v>
      </c>
      <c r="B25" s="406" t="s">
        <v>69</v>
      </c>
      <c r="C25" s="397"/>
      <c r="D25" s="397"/>
      <c r="E25" s="397"/>
      <c r="F25" s="397"/>
      <c r="G25" s="397"/>
      <c r="H25" s="397"/>
      <c r="I25" s="397"/>
      <c r="J25" s="399"/>
    </row>
    <row r="26" spans="1:10" s="69" customFormat="1" ht="30.75" customHeight="1" x14ac:dyDescent="0.2">
      <c r="A26" s="74"/>
      <c r="B26" s="75" t="s">
        <v>60</v>
      </c>
      <c r="C26" s="397" t="s">
        <v>59</v>
      </c>
      <c r="D26" s="397"/>
      <c r="E26" s="397"/>
      <c r="F26" s="397"/>
      <c r="G26" s="407" t="str">
        <f>'DATA SKP'!E16</f>
        <v>Ir. IHWAN, M.Si</v>
      </c>
      <c r="H26" s="408"/>
      <c r="I26" s="408"/>
      <c r="J26" s="409"/>
    </row>
    <row r="27" spans="1:10" s="69" customFormat="1" ht="30.75" customHeight="1" x14ac:dyDescent="0.2">
      <c r="A27" s="74"/>
      <c r="B27" s="76" t="s">
        <v>64</v>
      </c>
      <c r="C27" s="396" t="s">
        <v>5</v>
      </c>
      <c r="D27" s="396"/>
      <c r="E27" s="396"/>
      <c r="F27" s="396"/>
      <c r="G27" s="406" t="str">
        <f>'DATA SKP'!E17</f>
        <v>19630203 198903 1 015</v>
      </c>
      <c r="H27" s="397"/>
      <c r="I27" s="397"/>
      <c r="J27" s="399"/>
    </row>
    <row r="28" spans="1:10" s="69" customFormat="1" ht="30.75" customHeight="1" x14ac:dyDescent="0.2">
      <c r="A28" s="74"/>
      <c r="B28" s="76" t="s">
        <v>65</v>
      </c>
      <c r="C28" s="396" t="s">
        <v>61</v>
      </c>
      <c r="D28" s="396"/>
      <c r="E28" s="396"/>
      <c r="F28" s="396"/>
      <c r="G28" s="406" t="str">
        <f>'DATA SKP'!E18</f>
        <v>Pembina Utama Muda/ IV c</v>
      </c>
      <c r="H28" s="397"/>
      <c r="I28" s="397"/>
      <c r="J28" s="399"/>
    </row>
    <row r="29" spans="1:10" s="69" customFormat="1" ht="30.75" customHeight="1" x14ac:dyDescent="0.2">
      <c r="A29" s="74"/>
      <c r="B29" s="76" t="s">
        <v>66</v>
      </c>
      <c r="C29" s="396" t="s">
        <v>62</v>
      </c>
      <c r="D29" s="396"/>
      <c r="E29" s="396"/>
      <c r="F29" s="396"/>
      <c r="G29" s="403" t="str">
        <f>'DATA SKP'!E19</f>
        <v>Kepala Bappeda</v>
      </c>
      <c r="H29" s="404"/>
      <c r="I29" s="404"/>
      <c r="J29" s="405"/>
    </row>
    <row r="30" spans="1:10" s="69" customFormat="1" ht="30.75" customHeight="1" x14ac:dyDescent="0.2">
      <c r="A30" s="77"/>
      <c r="B30" s="76" t="s">
        <v>67</v>
      </c>
      <c r="C30" s="396" t="s">
        <v>63</v>
      </c>
      <c r="D30" s="396"/>
      <c r="E30" s="396"/>
      <c r="F30" s="396"/>
      <c r="G30" s="403" t="str">
        <f>'DATA SKP'!E20</f>
        <v>Bappeda Kabupaten Pasuruan</v>
      </c>
      <c r="H30" s="404"/>
      <c r="I30" s="404"/>
      <c r="J30" s="405"/>
    </row>
    <row r="31" spans="1:10" s="69" customFormat="1" ht="30.75" customHeight="1" x14ac:dyDescent="0.2">
      <c r="A31" s="122"/>
      <c r="B31" s="162"/>
      <c r="C31" s="163"/>
      <c r="D31" s="163"/>
      <c r="E31" s="163"/>
      <c r="F31" s="163"/>
      <c r="G31" s="160"/>
      <c r="H31" s="160"/>
      <c r="I31" s="160"/>
      <c r="J31" s="160"/>
    </row>
    <row r="32" spans="1:10" s="69" customFormat="1" ht="30.75" customHeight="1" x14ac:dyDescent="0.2">
      <c r="A32" s="80"/>
      <c r="B32" s="159"/>
      <c r="C32" s="164"/>
      <c r="D32" s="164"/>
      <c r="E32" s="164"/>
      <c r="F32" s="164"/>
      <c r="G32" s="161"/>
      <c r="H32" s="161"/>
      <c r="I32" s="161"/>
      <c r="J32" s="161"/>
    </row>
    <row r="33" spans="1:10" s="69" customFormat="1" ht="33.75" customHeight="1" x14ac:dyDescent="0.2">
      <c r="A33" s="73" t="s">
        <v>97</v>
      </c>
      <c r="B33" s="431" t="s">
        <v>71</v>
      </c>
      <c r="C33" s="432"/>
      <c r="D33" s="432"/>
      <c r="E33" s="432"/>
      <c r="F33" s="432"/>
      <c r="G33" s="432"/>
      <c r="H33" s="432"/>
      <c r="I33" s="429"/>
      <c r="J33" s="81" t="s">
        <v>80</v>
      </c>
    </row>
    <row r="34" spans="1:10" s="69" customFormat="1" x14ac:dyDescent="0.2">
      <c r="A34" s="82"/>
      <c r="B34" s="422" t="s">
        <v>72</v>
      </c>
      <c r="C34" s="432" t="s">
        <v>100</v>
      </c>
      <c r="D34" s="432"/>
      <c r="E34" s="432"/>
      <c r="F34" s="432"/>
      <c r="G34" s="432"/>
      <c r="H34" s="410">
        <f>PENGUKURAN!R21</f>
        <v>0</v>
      </c>
      <c r="I34" s="429" t="s">
        <v>98</v>
      </c>
      <c r="J34" s="418">
        <f>H34*60%</f>
        <v>0</v>
      </c>
    </row>
    <row r="35" spans="1:10" s="69" customFormat="1" x14ac:dyDescent="0.2">
      <c r="A35" s="82"/>
      <c r="B35" s="424"/>
      <c r="C35" s="396"/>
      <c r="D35" s="396"/>
      <c r="E35" s="396"/>
      <c r="F35" s="396"/>
      <c r="G35" s="396"/>
      <c r="H35" s="411"/>
      <c r="I35" s="430"/>
      <c r="J35" s="419"/>
    </row>
    <row r="36" spans="1:10" s="69" customFormat="1" ht="36" customHeight="1" x14ac:dyDescent="0.2">
      <c r="A36" s="82"/>
      <c r="B36" s="422" t="s">
        <v>64</v>
      </c>
      <c r="C36" s="412" t="s">
        <v>79</v>
      </c>
      <c r="D36" s="413"/>
      <c r="E36" s="76" t="s">
        <v>73</v>
      </c>
      <c r="F36" s="83" t="str">
        <f>'PERILAKU KERJA'!E12</f>
        <v>Orientasi Pelayanan</v>
      </c>
      <c r="G36" s="83"/>
      <c r="H36" s="84">
        <f>'PERILAKU KERJA'!H12</f>
        <v>81</v>
      </c>
      <c r="I36" s="79" t="str">
        <f>'PERILAKU KERJA'!I12</f>
        <v>(Baik)</v>
      </c>
      <c r="J36" s="85"/>
    </row>
    <row r="37" spans="1:10" s="69" customFormat="1" ht="36" customHeight="1" x14ac:dyDescent="0.2">
      <c r="A37" s="82"/>
      <c r="B37" s="423"/>
      <c r="C37" s="414"/>
      <c r="D37" s="415"/>
      <c r="E37" s="76" t="s">
        <v>74</v>
      </c>
      <c r="F37" s="397" t="str">
        <f>'PERILAKU KERJA'!E13</f>
        <v>Integritas</v>
      </c>
      <c r="G37" s="399"/>
      <c r="H37" s="86">
        <f>'PERILAKU KERJA'!H13</f>
        <v>81</v>
      </c>
      <c r="I37" s="81" t="str">
        <f>'PERILAKU KERJA'!I13</f>
        <v>(Baik)</v>
      </c>
      <c r="J37" s="85"/>
    </row>
    <row r="38" spans="1:10" s="69" customFormat="1" ht="36" customHeight="1" x14ac:dyDescent="0.2">
      <c r="A38" s="82"/>
      <c r="B38" s="423"/>
      <c r="C38" s="414"/>
      <c r="D38" s="415"/>
      <c r="E38" s="76" t="s">
        <v>75</v>
      </c>
      <c r="F38" s="397" t="str">
        <f>'PERILAKU KERJA'!E14</f>
        <v>Komitmen</v>
      </c>
      <c r="G38" s="399"/>
      <c r="H38" s="86">
        <f>'PERILAKU KERJA'!H14</f>
        <v>81</v>
      </c>
      <c r="I38" s="81" t="str">
        <f>'PERILAKU KERJA'!I14</f>
        <v>(Baik)</v>
      </c>
      <c r="J38" s="85"/>
    </row>
    <row r="39" spans="1:10" s="69" customFormat="1" ht="36" customHeight="1" x14ac:dyDescent="0.2">
      <c r="A39" s="82"/>
      <c r="B39" s="423"/>
      <c r="C39" s="414"/>
      <c r="D39" s="415"/>
      <c r="E39" s="76">
        <v>4</v>
      </c>
      <c r="F39" s="397" t="str">
        <f>'PERILAKU KERJA'!E15</f>
        <v>Disiplin</v>
      </c>
      <c r="G39" s="399"/>
      <c r="H39" s="86">
        <f>'PERILAKU KERJA'!H15</f>
        <v>81</v>
      </c>
      <c r="I39" s="81" t="str">
        <f>'PERILAKU KERJA'!I15</f>
        <v>(Baik)</v>
      </c>
      <c r="J39" s="85"/>
    </row>
    <row r="40" spans="1:10" s="69" customFormat="1" ht="36" customHeight="1" x14ac:dyDescent="0.2">
      <c r="A40" s="82"/>
      <c r="B40" s="423"/>
      <c r="C40" s="414"/>
      <c r="D40" s="415"/>
      <c r="E40" s="76" t="s">
        <v>76</v>
      </c>
      <c r="F40" s="397" t="str">
        <f>'PERILAKU KERJA'!E16</f>
        <v>Kerjasama</v>
      </c>
      <c r="G40" s="399"/>
      <c r="H40" s="86">
        <f>'PERILAKU KERJA'!H16</f>
        <v>81</v>
      </c>
      <c r="I40" s="81" t="str">
        <f>'PERILAKU KERJA'!I16</f>
        <v>(Baik)</v>
      </c>
      <c r="J40" s="85"/>
    </row>
    <row r="41" spans="1:10" s="69" customFormat="1" ht="36" customHeight="1" x14ac:dyDescent="0.2">
      <c r="A41" s="82"/>
      <c r="B41" s="423"/>
      <c r="C41" s="414"/>
      <c r="D41" s="415"/>
      <c r="E41" s="76" t="s">
        <v>77</v>
      </c>
      <c r="F41" s="397" t="str">
        <f>'PERILAKU KERJA'!E17</f>
        <v>Kepemimpinan</v>
      </c>
      <c r="G41" s="399"/>
      <c r="H41" s="86">
        <f>'PERILAKU KERJA'!H17</f>
        <v>81</v>
      </c>
      <c r="I41" s="81"/>
      <c r="J41" s="85"/>
    </row>
    <row r="42" spans="1:10" s="69" customFormat="1" ht="36" customHeight="1" x14ac:dyDescent="0.2">
      <c r="A42" s="82"/>
      <c r="B42" s="423"/>
      <c r="C42" s="414"/>
      <c r="D42" s="415"/>
      <c r="E42" s="406" t="s">
        <v>52</v>
      </c>
      <c r="F42" s="397"/>
      <c r="G42" s="399"/>
      <c r="H42" s="87">
        <f>'PERILAKU KERJA'!H18</f>
        <v>486</v>
      </c>
      <c r="I42" s="88">
        <f>'PERILAKU KERJA'!I18</f>
        <v>0</v>
      </c>
      <c r="J42" s="85"/>
    </row>
    <row r="43" spans="1:10" s="69" customFormat="1" ht="36" customHeight="1" x14ac:dyDescent="0.2">
      <c r="A43" s="82"/>
      <c r="B43" s="423"/>
      <c r="C43" s="414"/>
      <c r="D43" s="415"/>
      <c r="E43" s="406" t="s">
        <v>53</v>
      </c>
      <c r="F43" s="397"/>
      <c r="G43" s="399"/>
      <c r="H43" s="89">
        <f>'PERILAKU KERJA'!H19</f>
        <v>81</v>
      </c>
      <c r="I43" s="73" t="str">
        <f>'PERILAKU KERJA'!I19</f>
        <v>(Baik)</v>
      </c>
      <c r="J43" s="85"/>
    </row>
    <row r="44" spans="1:10" s="69" customFormat="1" ht="36" customHeight="1" x14ac:dyDescent="0.2">
      <c r="A44" s="90"/>
      <c r="B44" s="424"/>
      <c r="C44" s="416"/>
      <c r="D44" s="417"/>
      <c r="E44" s="91" t="s">
        <v>78</v>
      </c>
      <c r="F44" s="92"/>
      <c r="G44" s="92"/>
      <c r="H44" s="93">
        <f>H43</f>
        <v>81</v>
      </c>
      <c r="I44" s="94" t="s">
        <v>99</v>
      </c>
      <c r="J44" s="86">
        <f>H44*40%</f>
        <v>32.4</v>
      </c>
    </row>
    <row r="45" spans="1:10" s="69" customFormat="1" ht="21.75" customHeight="1" x14ac:dyDescent="0.2">
      <c r="A45" s="422" t="s">
        <v>81</v>
      </c>
      <c r="B45" s="425"/>
      <c r="C45" s="425"/>
      <c r="D45" s="425"/>
      <c r="E45" s="425"/>
      <c r="F45" s="425"/>
      <c r="G45" s="425"/>
      <c r="H45" s="425"/>
      <c r="I45" s="426"/>
      <c r="J45" s="89">
        <f>J34+J44</f>
        <v>32.4</v>
      </c>
    </row>
    <row r="46" spans="1:10" s="69" customFormat="1" ht="21.75" customHeight="1" x14ac:dyDescent="0.2">
      <c r="A46" s="424"/>
      <c r="B46" s="427"/>
      <c r="C46" s="427"/>
      <c r="D46" s="427"/>
      <c r="E46" s="427"/>
      <c r="F46" s="427"/>
      <c r="G46" s="427"/>
      <c r="H46" s="427"/>
      <c r="I46" s="428"/>
      <c r="J46" s="95" t="str">
        <f>IF(J45&lt;=50,"(Buruk)",IF(J45&lt;=60,"(Kurang)",IF(J45&lt;=75,"(Cukup)",IF(J45&lt;=90.99,"(Baik)","(Sangat Baik)"))))</f>
        <v>(Buruk)</v>
      </c>
    </row>
    <row r="47" spans="1:10" s="99" customFormat="1" ht="30" customHeight="1" x14ac:dyDescent="0.25">
      <c r="A47" s="96" t="s">
        <v>76</v>
      </c>
      <c r="B47" s="97" t="s">
        <v>82</v>
      </c>
      <c r="C47" s="97"/>
      <c r="D47" s="97"/>
      <c r="E47" s="97"/>
      <c r="F47" s="97"/>
      <c r="G47" s="97"/>
      <c r="H47" s="97"/>
      <c r="I47" s="97"/>
      <c r="J47" s="98"/>
    </row>
    <row r="48" spans="1:10" s="69" customFormat="1" x14ac:dyDescent="0.2">
      <c r="A48" s="82"/>
      <c r="B48" s="80" t="s">
        <v>83</v>
      </c>
      <c r="C48" s="80"/>
      <c r="D48" s="80"/>
      <c r="E48" s="80"/>
      <c r="F48" s="80"/>
      <c r="G48" s="80"/>
      <c r="H48" s="80"/>
      <c r="I48" s="80"/>
      <c r="J48" s="85"/>
    </row>
    <row r="49" spans="1:10" s="69" customFormat="1" x14ac:dyDescent="0.2">
      <c r="A49" s="82"/>
      <c r="B49" s="80"/>
      <c r="C49" s="80"/>
      <c r="D49" s="80"/>
      <c r="E49" s="80"/>
      <c r="F49" s="80"/>
      <c r="G49" s="80"/>
      <c r="H49" s="80"/>
      <c r="I49" s="80"/>
      <c r="J49" s="85"/>
    </row>
    <row r="50" spans="1:10" s="69" customFormat="1" x14ac:dyDescent="0.2">
      <c r="A50" s="82"/>
      <c r="B50" s="80"/>
      <c r="C50" s="80"/>
      <c r="D50" s="80"/>
      <c r="E50" s="80"/>
      <c r="F50" s="80"/>
      <c r="G50" s="80"/>
      <c r="H50" s="80"/>
      <c r="I50" s="80"/>
      <c r="J50" s="85"/>
    </row>
    <row r="51" spans="1:10" s="69" customFormat="1" x14ac:dyDescent="0.2">
      <c r="A51" s="82"/>
      <c r="B51" s="80"/>
      <c r="C51" s="80"/>
      <c r="D51" s="80"/>
      <c r="E51" s="80"/>
      <c r="F51" s="80"/>
      <c r="G51" s="80"/>
      <c r="H51" s="80"/>
      <c r="I51" s="80"/>
      <c r="J51" s="85"/>
    </row>
    <row r="52" spans="1:10" s="69" customFormat="1" x14ac:dyDescent="0.2">
      <c r="A52" s="82"/>
      <c r="B52" s="80"/>
      <c r="C52" s="80"/>
      <c r="D52" s="80"/>
      <c r="E52" s="80"/>
      <c r="F52" s="80"/>
      <c r="G52" s="80"/>
      <c r="H52" s="80"/>
      <c r="I52" s="80"/>
      <c r="J52" s="85"/>
    </row>
    <row r="53" spans="1:10" s="69" customFormat="1" x14ac:dyDescent="0.2">
      <c r="A53" s="82"/>
      <c r="B53" s="80"/>
      <c r="C53" s="80"/>
      <c r="D53" s="80"/>
      <c r="E53" s="80"/>
      <c r="F53" s="80"/>
      <c r="G53" s="80"/>
      <c r="H53" s="80"/>
      <c r="I53" s="80"/>
      <c r="J53" s="85"/>
    </row>
    <row r="54" spans="1:10" s="69" customFormat="1" x14ac:dyDescent="0.2">
      <c r="A54" s="82"/>
      <c r="B54" s="80"/>
      <c r="C54" s="80"/>
      <c r="D54" s="80"/>
      <c r="E54" s="80"/>
      <c r="F54" s="80"/>
      <c r="G54" s="80"/>
      <c r="H54" s="80"/>
      <c r="I54" s="80"/>
      <c r="J54" s="85"/>
    </row>
    <row r="55" spans="1:10" s="69" customFormat="1" x14ac:dyDescent="0.2">
      <c r="A55" s="82"/>
      <c r="B55" s="80"/>
      <c r="C55" s="80"/>
      <c r="D55" s="80"/>
      <c r="E55" s="80"/>
      <c r="F55" s="80"/>
      <c r="G55" s="80"/>
      <c r="H55" s="80"/>
      <c r="I55" s="80"/>
      <c r="J55" s="85"/>
    </row>
    <row r="56" spans="1:10" s="69" customFormat="1" x14ac:dyDescent="0.2">
      <c r="A56" s="82"/>
      <c r="B56" s="80"/>
      <c r="C56" s="80"/>
      <c r="D56" s="80"/>
      <c r="E56" s="80"/>
      <c r="F56" s="80"/>
      <c r="G56" s="80"/>
      <c r="H56" s="80"/>
      <c r="I56" s="80"/>
      <c r="J56" s="85"/>
    </row>
    <row r="57" spans="1:10" s="69" customFormat="1" x14ac:dyDescent="0.2">
      <c r="A57" s="82"/>
      <c r="B57" s="80"/>
      <c r="C57" s="80"/>
      <c r="D57" s="80"/>
      <c r="E57" s="80"/>
      <c r="F57" s="80"/>
      <c r="G57" s="80"/>
      <c r="H57" s="80"/>
      <c r="I57" s="80"/>
      <c r="J57" s="85"/>
    </row>
    <row r="58" spans="1:10" s="69" customFormat="1" x14ac:dyDescent="0.2">
      <c r="A58" s="82"/>
      <c r="B58" s="80"/>
      <c r="C58" s="80"/>
      <c r="D58" s="80"/>
      <c r="E58" s="80"/>
      <c r="F58" s="80"/>
      <c r="G58" s="80"/>
      <c r="H58" s="80"/>
      <c r="I58" s="80"/>
      <c r="J58" s="85"/>
    </row>
    <row r="59" spans="1:10" s="69" customFormat="1" x14ac:dyDescent="0.2">
      <c r="A59" s="82"/>
      <c r="B59" s="80"/>
      <c r="C59" s="80"/>
      <c r="D59" s="80"/>
      <c r="E59" s="80"/>
      <c r="F59" s="80"/>
      <c r="G59" s="80"/>
      <c r="H59" s="80"/>
      <c r="I59" s="80"/>
      <c r="J59" s="85"/>
    </row>
    <row r="60" spans="1:10" s="69" customFormat="1" x14ac:dyDescent="0.2">
      <c r="A60" s="82"/>
      <c r="B60" s="80"/>
      <c r="C60" s="80"/>
      <c r="D60" s="80"/>
      <c r="E60" s="80"/>
      <c r="F60" s="80"/>
      <c r="G60" s="80"/>
      <c r="H60" s="80"/>
      <c r="I60" s="80"/>
      <c r="J60" s="85"/>
    </row>
    <row r="61" spans="1:10" s="69" customFormat="1" x14ac:dyDescent="0.2">
      <c r="A61" s="82"/>
      <c r="B61" s="80"/>
      <c r="C61" s="80"/>
      <c r="D61" s="80"/>
      <c r="E61" s="80"/>
      <c r="F61" s="80"/>
      <c r="G61" s="80"/>
      <c r="H61" s="80"/>
      <c r="I61" s="80"/>
      <c r="J61" s="85"/>
    </row>
    <row r="62" spans="1:10" s="69" customFormat="1" x14ac:dyDescent="0.2">
      <c r="A62" s="82"/>
      <c r="B62" s="80"/>
      <c r="C62" s="80"/>
      <c r="D62" s="80"/>
      <c r="E62" s="80"/>
      <c r="F62" s="80"/>
      <c r="G62" s="80"/>
      <c r="H62" s="80"/>
      <c r="I62" s="80"/>
      <c r="J62" s="85"/>
    </row>
    <row r="63" spans="1:10" s="69" customFormat="1" x14ac:dyDescent="0.2">
      <c r="A63" s="82"/>
      <c r="B63" s="80"/>
      <c r="C63" s="80"/>
      <c r="D63" s="80"/>
      <c r="E63" s="80"/>
      <c r="F63" s="80"/>
      <c r="G63" s="80"/>
      <c r="H63" s="80"/>
      <c r="I63" s="80" t="s">
        <v>268</v>
      </c>
      <c r="J63" s="85"/>
    </row>
    <row r="64" spans="1:10" s="69" customFormat="1" x14ac:dyDescent="0.2">
      <c r="A64" s="90"/>
      <c r="B64" s="100"/>
      <c r="C64" s="100"/>
      <c r="D64" s="100"/>
      <c r="E64" s="100"/>
      <c r="F64" s="100"/>
      <c r="G64" s="100"/>
      <c r="H64" s="100"/>
      <c r="I64" s="100"/>
      <c r="J64" s="83"/>
    </row>
    <row r="65" spans="1:10" s="69" customFormat="1" x14ac:dyDescent="0.2">
      <c r="A65" s="82"/>
      <c r="B65" s="80"/>
      <c r="C65" s="80"/>
      <c r="D65" s="80"/>
      <c r="E65" s="80"/>
      <c r="F65" s="80"/>
      <c r="G65" s="80"/>
      <c r="H65" s="80"/>
      <c r="I65" s="80"/>
      <c r="J65" s="85"/>
    </row>
    <row r="66" spans="1:10" s="69" customFormat="1" x14ac:dyDescent="0.2">
      <c r="A66" s="82"/>
      <c r="B66" s="80"/>
      <c r="C66" s="80"/>
      <c r="D66" s="80"/>
      <c r="E66" s="80"/>
      <c r="F66" s="80"/>
      <c r="G66" s="80"/>
      <c r="H66" s="80"/>
      <c r="I66" s="80"/>
      <c r="J66" s="85"/>
    </row>
    <row r="67" spans="1:10" s="69" customFormat="1" ht="30" customHeight="1" x14ac:dyDescent="0.2">
      <c r="A67" s="96" t="s">
        <v>77</v>
      </c>
      <c r="B67" s="97" t="s">
        <v>84</v>
      </c>
      <c r="C67" s="97"/>
      <c r="D67" s="97"/>
      <c r="E67" s="97"/>
      <c r="F67" s="97"/>
      <c r="G67" s="97"/>
      <c r="H67" s="97"/>
      <c r="I67" s="97"/>
      <c r="J67" s="98"/>
    </row>
    <row r="68" spans="1:10" s="69" customFormat="1" x14ac:dyDescent="0.2">
      <c r="A68" s="82"/>
      <c r="B68" s="80"/>
      <c r="C68" s="80"/>
      <c r="D68" s="80"/>
      <c r="E68" s="80"/>
      <c r="F68" s="80"/>
      <c r="G68" s="80"/>
      <c r="H68" s="80"/>
      <c r="I68" s="80"/>
      <c r="J68" s="85"/>
    </row>
    <row r="69" spans="1:10" s="69" customFormat="1" x14ac:dyDescent="0.2">
      <c r="A69" s="82"/>
      <c r="B69" s="80"/>
      <c r="C69" s="80"/>
      <c r="D69" s="80"/>
      <c r="E69" s="80"/>
      <c r="F69" s="80"/>
      <c r="G69" s="80"/>
      <c r="H69" s="80"/>
      <c r="I69" s="80"/>
      <c r="J69" s="85"/>
    </row>
    <row r="70" spans="1:10" s="69" customFormat="1" x14ac:dyDescent="0.2">
      <c r="A70" s="82"/>
      <c r="B70" s="80"/>
      <c r="C70" s="80"/>
      <c r="D70" s="80"/>
      <c r="E70" s="80"/>
      <c r="F70" s="80"/>
      <c r="G70" s="80"/>
      <c r="H70" s="80"/>
      <c r="I70" s="80"/>
      <c r="J70" s="85"/>
    </row>
    <row r="71" spans="1:10" s="69" customFormat="1" x14ac:dyDescent="0.2">
      <c r="A71" s="82"/>
      <c r="B71" s="80"/>
      <c r="C71" s="80"/>
      <c r="D71" s="80"/>
      <c r="E71" s="80"/>
      <c r="F71" s="80"/>
      <c r="G71" s="80"/>
      <c r="H71" s="80"/>
      <c r="I71" s="80"/>
      <c r="J71" s="85"/>
    </row>
    <row r="72" spans="1:10" s="69" customFormat="1" x14ac:dyDescent="0.2">
      <c r="A72" s="82"/>
      <c r="B72" s="80"/>
      <c r="C72" s="80"/>
      <c r="D72" s="80"/>
      <c r="E72" s="80"/>
      <c r="F72" s="80"/>
      <c r="G72" s="80"/>
      <c r="H72" s="80"/>
      <c r="I72" s="80"/>
      <c r="J72" s="85"/>
    </row>
    <row r="73" spans="1:10" s="69" customFormat="1" x14ac:dyDescent="0.2">
      <c r="A73" s="82"/>
      <c r="B73" s="80"/>
      <c r="C73" s="80"/>
      <c r="D73" s="80"/>
      <c r="E73" s="80"/>
      <c r="F73" s="80"/>
      <c r="G73" s="80"/>
      <c r="H73" s="80"/>
      <c r="I73" s="80"/>
      <c r="J73" s="85"/>
    </row>
    <row r="74" spans="1:10" s="69" customFormat="1" x14ac:dyDescent="0.2">
      <c r="A74" s="82"/>
      <c r="B74" s="80"/>
      <c r="C74" s="80"/>
      <c r="D74" s="80"/>
      <c r="E74" s="80"/>
      <c r="F74" s="80"/>
      <c r="G74" s="80"/>
      <c r="H74" s="80"/>
      <c r="I74" s="80"/>
      <c r="J74" s="85"/>
    </row>
    <row r="75" spans="1:10" s="69" customFormat="1" x14ac:dyDescent="0.2">
      <c r="A75" s="82"/>
      <c r="B75" s="80"/>
      <c r="C75" s="80"/>
      <c r="D75" s="80"/>
      <c r="E75" s="80"/>
      <c r="F75" s="80"/>
      <c r="G75" s="80"/>
      <c r="H75" s="80"/>
      <c r="I75" s="80"/>
      <c r="J75" s="85"/>
    </row>
    <row r="76" spans="1:10" s="69" customFormat="1" x14ac:dyDescent="0.2">
      <c r="A76" s="82"/>
      <c r="B76" s="80"/>
      <c r="C76" s="80"/>
      <c r="D76" s="80"/>
      <c r="E76" s="80"/>
      <c r="F76" s="80"/>
      <c r="G76" s="80"/>
      <c r="H76" s="80"/>
      <c r="I76" s="80"/>
      <c r="J76" s="85"/>
    </row>
    <row r="77" spans="1:10" s="69" customFormat="1" x14ac:dyDescent="0.2">
      <c r="A77" s="82"/>
      <c r="B77" s="80"/>
      <c r="C77" s="80"/>
      <c r="D77" s="80"/>
      <c r="E77" s="80"/>
      <c r="F77" s="80"/>
      <c r="G77" s="80"/>
      <c r="H77" s="80"/>
      <c r="I77" s="80"/>
      <c r="J77" s="85"/>
    </row>
    <row r="78" spans="1:10" s="69" customFormat="1" x14ac:dyDescent="0.2">
      <c r="A78" s="82"/>
      <c r="B78" s="80"/>
      <c r="C78" s="80"/>
      <c r="D78" s="80"/>
      <c r="E78" s="80"/>
      <c r="F78" s="80"/>
      <c r="G78" s="80"/>
      <c r="H78" s="80"/>
      <c r="I78" s="80"/>
      <c r="J78" s="85"/>
    </row>
    <row r="79" spans="1:10" s="69" customFormat="1" x14ac:dyDescent="0.2">
      <c r="A79" s="82"/>
      <c r="B79" s="80"/>
      <c r="C79" s="80"/>
      <c r="D79" s="80"/>
      <c r="E79" s="80"/>
      <c r="F79" s="80"/>
      <c r="G79" s="80"/>
      <c r="H79" s="80"/>
      <c r="I79" s="80"/>
      <c r="J79" s="85"/>
    </row>
    <row r="80" spans="1:10" s="69" customFormat="1" x14ac:dyDescent="0.2">
      <c r="A80" s="82"/>
      <c r="B80" s="80"/>
      <c r="C80" s="80"/>
      <c r="D80" s="80"/>
      <c r="E80" s="80"/>
      <c r="F80" s="80"/>
      <c r="G80" s="80"/>
      <c r="H80" s="80"/>
      <c r="I80" s="80"/>
      <c r="J80" s="85"/>
    </row>
    <row r="81" spans="1:10" s="69" customFormat="1" x14ac:dyDescent="0.2">
      <c r="A81" s="82"/>
      <c r="B81" s="80"/>
      <c r="C81" s="80"/>
      <c r="D81" s="80"/>
      <c r="E81" s="80"/>
      <c r="F81" s="80"/>
      <c r="G81" s="80"/>
      <c r="H81" s="80"/>
      <c r="I81" s="80"/>
      <c r="J81" s="85"/>
    </row>
    <row r="82" spans="1:10" s="69" customFormat="1" x14ac:dyDescent="0.2">
      <c r="A82" s="82"/>
      <c r="B82" s="80"/>
      <c r="C82" s="80"/>
      <c r="D82" s="80"/>
      <c r="E82" s="80"/>
      <c r="F82" s="80"/>
      <c r="G82" s="80"/>
      <c r="H82" s="80"/>
      <c r="I82" s="80"/>
      <c r="J82" s="85"/>
    </row>
    <row r="83" spans="1:10" s="69" customFormat="1" x14ac:dyDescent="0.2">
      <c r="A83" s="82"/>
      <c r="B83" s="80"/>
      <c r="C83" s="80"/>
      <c r="D83" s="80"/>
      <c r="E83" s="80"/>
      <c r="F83" s="80"/>
      <c r="G83" s="80"/>
      <c r="H83" s="80"/>
      <c r="I83" s="80"/>
      <c r="J83" s="85"/>
    </row>
    <row r="84" spans="1:10" s="69" customFormat="1" x14ac:dyDescent="0.2">
      <c r="A84" s="82"/>
      <c r="B84" s="80"/>
      <c r="C84" s="80"/>
      <c r="D84" s="80"/>
      <c r="E84" s="80"/>
      <c r="F84" s="80"/>
      <c r="G84" s="80"/>
      <c r="H84" s="80"/>
      <c r="I84" s="80"/>
      <c r="J84" s="85"/>
    </row>
    <row r="85" spans="1:10" s="69" customFormat="1" x14ac:dyDescent="0.2">
      <c r="A85" s="82"/>
      <c r="B85" s="80"/>
      <c r="C85" s="80"/>
      <c r="D85" s="80"/>
      <c r="E85" s="80"/>
      <c r="F85" s="80"/>
      <c r="G85" s="80"/>
      <c r="H85" s="80"/>
      <c r="I85" s="80"/>
      <c r="J85" s="85"/>
    </row>
    <row r="86" spans="1:10" s="69" customFormat="1" x14ac:dyDescent="0.2">
      <c r="A86" s="82"/>
      <c r="B86" s="80"/>
      <c r="C86" s="80"/>
      <c r="D86" s="80"/>
      <c r="E86" s="80"/>
      <c r="F86" s="80"/>
      <c r="G86" s="80"/>
      <c r="H86" s="80"/>
      <c r="I86" s="80"/>
      <c r="J86" s="85"/>
    </row>
    <row r="87" spans="1:10" s="69" customFormat="1" x14ac:dyDescent="0.2">
      <c r="A87" s="82"/>
      <c r="B87" s="80"/>
      <c r="C87" s="80"/>
      <c r="D87" s="80"/>
      <c r="E87" s="80"/>
      <c r="F87" s="80"/>
      <c r="G87" s="80"/>
      <c r="H87" s="80"/>
      <c r="I87" s="80"/>
      <c r="J87" s="85"/>
    </row>
    <row r="88" spans="1:10" s="69" customFormat="1" x14ac:dyDescent="0.2">
      <c r="A88" s="82"/>
      <c r="B88" s="80"/>
      <c r="C88" s="80"/>
      <c r="D88" s="80"/>
      <c r="E88" s="80"/>
      <c r="F88" s="80"/>
      <c r="G88" s="80"/>
      <c r="H88" s="80"/>
      <c r="I88" s="80" t="s">
        <v>268</v>
      </c>
      <c r="J88" s="85"/>
    </row>
    <row r="89" spans="1:10" s="69" customFormat="1" x14ac:dyDescent="0.2">
      <c r="A89" s="90"/>
      <c r="B89" s="100"/>
      <c r="C89" s="100"/>
      <c r="D89" s="100"/>
      <c r="E89" s="100"/>
      <c r="F89" s="100"/>
      <c r="G89" s="100"/>
      <c r="H89" s="100"/>
      <c r="I89" s="100"/>
      <c r="J89" s="83"/>
    </row>
    <row r="90" spans="1:10" s="69" customFormat="1" ht="30" customHeight="1" x14ac:dyDescent="0.2">
      <c r="A90" s="96" t="s">
        <v>96</v>
      </c>
      <c r="B90" s="97" t="s">
        <v>85</v>
      </c>
      <c r="C90" s="97"/>
      <c r="D90" s="97"/>
      <c r="E90" s="97"/>
      <c r="F90" s="97"/>
      <c r="G90" s="97"/>
      <c r="H90" s="97"/>
      <c r="I90" s="97"/>
      <c r="J90" s="98"/>
    </row>
    <row r="91" spans="1:10" s="69" customFormat="1" x14ac:dyDescent="0.2">
      <c r="A91" s="82"/>
      <c r="B91" s="80" t="s">
        <v>86</v>
      </c>
      <c r="C91" s="80"/>
      <c r="D91" s="80"/>
      <c r="E91" s="80"/>
      <c r="F91" s="80"/>
      <c r="G91" s="80"/>
      <c r="H91" s="80"/>
      <c r="I91" s="80"/>
      <c r="J91" s="85"/>
    </row>
    <row r="92" spans="1:10" s="69" customFormat="1" x14ac:dyDescent="0.2">
      <c r="A92" s="82"/>
      <c r="B92" s="80"/>
      <c r="C92" s="80"/>
      <c r="D92" s="80"/>
      <c r="E92" s="80"/>
      <c r="F92" s="80"/>
      <c r="G92" s="80"/>
      <c r="H92" s="80"/>
      <c r="I92" s="80"/>
      <c r="J92" s="85"/>
    </row>
    <row r="93" spans="1:10" s="69" customFormat="1" x14ac:dyDescent="0.2">
      <c r="A93" s="82"/>
      <c r="B93" s="80"/>
      <c r="C93" s="80"/>
      <c r="D93" s="80"/>
      <c r="E93" s="80"/>
      <c r="F93" s="80"/>
      <c r="G93" s="80"/>
      <c r="H93" s="80"/>
      <c r="I93" s="80"/>
      <c r="J93" s="85"/>
    </row>
    <row r="94" spans="1:10" s="69" customFormat="1" x14ac:dyDescent="0.2">
      <c r="A94" s="82"/>
      <c r="B94" s="80"/>
      <c r="C94" s="80"/>
      <c r="D94" s="80"/>
      <c r="E94" s="80"/>
      <c r="F94" s="80"/>
      <c r="G94" s="80"/>
      <c r="H94" s="80"/>
      <c r="I94" s="80"/>
      <c r="J94" s="85"/>
    </row>
    <row r="95" spans="1:10" s="69" customFormat="1" x14ac:dyDescent="0.2">
      <c r="A95" s="82"/>
      <c r="B95" s="80"/>
      <c r="C95" s="80"/>
      <c r="D95" s="80"/>
      <c r="E95" s="80"/>
      <c r="F95" s="80"/>
      <c r="G95" s="80"/>
      <c r="H95" s="80"/>
      <c r="I95" s="80"/>
      <c r="J95" s="85"/>
    </row>
    <row r="96" spans="1:10" s="69" customFormat="1" x14ac:dyDescent="0.2">
      <c r="A96" s="82"/>
      <c r="B96" s="80"/>
      <c r="C96" s="80"/>
      <c r="D96" s="80"/>
      <c r="E96" s="80"/>
      <c r="F96" s="80"/>
      <c r="G96" s="80"/>
      <c r="H96" s="80"/>
      <c r="I96" s="80"/>
      <c r="J96" s="85"/>
    </row>
    <row r="97" spans="1:10" s="69" customFormat="1" x14ac:dyDescent="0.2">
      <c r="A97" s="82"/>
      <c r="B97" s="80"/>
      <c r="C97" s="80"/>
      <c r="D97" s="80"/>
      <c r="E97" s="80"/>
      <c r="F97" s="80"/>
      <c r="G97" s="80"/>
      <c r="H97" s="80"/>
      <c r="I97" s="80"/>
      <c r="J97" s="85"/>
    </row>
    <row r="98" spans="1:10" s="69" customFormat="1" x14ac:dyDescent="0.2">
      <c r="A98" s="82"/>
      <c r="B98" s="80"/>
      <c r="C98" s="80"/>
      <c r="D98" s="80"/>
      <c r="E98" s="80"/>
      <c r="F98" s="80"/>
      <c r="G98" s="80"/>
      <c r="H98" s="80"/>
      <c r="I98" s="80"/>
      <c r="J98" s="85"/>
    </row>
    <row r="99" spans="1:10" s="69" customFormat="1" x14ac:dyDescent="0.2">
      <c r="A99" s="82"/>
      <c r="B99" s="80"/>
      <c r="C99" s="80"/>
      <c r="D99" s="80"/>
      <c r="E99" s="80"/>
      <c r="F99" s="80"/>
      <c r="G99" s="80"/>
      <c r="H99" s="80"/>
      <c r="I99" s="80"/>
      <c r="J99" s="85"/>
    </row>
    <row r="100" spans="1:10" s="69" customFormat="1" x14ac:dyDescent="0.2">
      <c r="A100" s="82"/>
      <c r="B100" s="80"/>
      <c r="C100" s="80"/>
      <c r="D100" s="80"/>
      <c r="E100" s="80"/>
      <c r="F100" s="80"/>
      <c r="G100" s="80"/>
      <c r="H100" s="80"/>
      <c r="I100" s="80"/>
      <c r="J100" s="85"/>
    </row>
    <row r="101" spans="1:10" s="69" customFormat="1" x14ac:dyDescent="0.2">
      <c r="A101" s="82"/>
      <c r="B101" s="80"/>
      <c r="C101" s="80"/>
      <c r="D101" s="80"/>
      <c r="E101" s="80"/>
      <c r="F101" s="80"/>
      <c r="G101" s="80"/>
      <c r="H101" s="80"/>
      <c r="I101" s="80"/>
      <c r="J101" s="85"/>
    </row>
    <row r="102" spans="1:10" s="69" customFormat="1" x14ac:dyDescent="0.2">
      <c r="A102" s="82"/>
      <c r="B102" s="80"/>
      <c r="C102" s="80"/>
      <c r="D102" s="80"/>
      <c r="E102" s="80"/>
      <c r="F102" s="80"/>
      <c r="G102" s="80"/>
      <c r="H102" s="80"/>
      <c r="I102" s="80"/>
      <c r="J102" s="85"/>
    </row>
    <row r="103" spans="1:10" s="69" customFormat="1" x14ac:dyDescent="0.2">
      <c r="A103" s="82"/>
      <c r="B103" s="80"/>
      <c r="C103" s="80"/>
      <c r="D103" s="80"/>
      <c r="E103" s="80"/>
      <c r="F103" s="80"/>
      <c r="G103" s="80"/>
      <c r="H103" s="80"/>
      <c r="I103" s="80"/>
      <c r="J103" s="85"/>
    </row>
    <row r="104" spans="1:10" s="69" customFormat="1" x14ac:dyDescent="0.2">
      <c r="A104" s="82"/>
      <c r="B104" s="80"/>
      <c r="C104" s="80"/>
      <c r="D104" s="80"/>
      <c r="E104" s="80"/>
      <c r="F104" s="80"/>
      <c r="G104" s="80"/>
      <c r="H104" s="80"/>
      <c r="I104" s="80"/>
      <c r="J104" s="85"/>
    </row>
    <row r="105" spans="1:10" s="69" customFormat="1" x14ac:dyDescent="0.2">
      <c r="A105" s="82"/>
      <c r="B105" s="80"/>
      <c r="C105" s="80"/>
      <c r="D105" s="80"/>
      <c r="E105" s="80"/>
      <c r="F105" s="80"/>
      <c r="G105" s="80"/>
      <c r="H105" s="80"/>
      <c r="I105" s="80"/>
      <c r="J105" s="85"/>
    </row>
    <row r="106" spans="1:10" s="69" customFormat="1" x14ac:dyDescent="0.2">
      <c r="A106" s="82"/>
      <c r="B106" s="80"/>
      <c r="C106" s="80"/>
      <c r="D106" s="80"/>
      <c r="E106" s="80"/>
      <c r="F106" s="80"/>
      <c r="G106" s="80"/>
      <c r="H106" s="80"/>
      <c r="I106" s="80"/>
      <c r="J106" s="85"/>
    </row>
    <row r="107" spans="1:10" s="69" customFormat="1" x14ac:dyDescent="0.2">
      <c r="A107" s="82"/>
      <c r="B107" s="80"/>
      <c r="C107" s="80"/>
      <c r="D107" s="80"/>
      <c r="E107" s="80"/>
      <c r="F107" s="80"/>
      <c r="G107" s="80"/>
      <c r="H107" s="80"/>
      <c r="I107" s="80"/>
      <c r="J107" s="85"/>
    </row>
    <row r="108" spans="1:10" s="69" customFormat="1" x14ac:dyDescent="0.2">
      <c r="A108" s="82"/>
      <c r="B108" s="80"/>
      <c r="C108" s="80"/>
      <c r="D108" s="80"/>
      <c r="E108" s="80"/>
      <c r="F108" s="80"/>
      <c r="G108" s="80"/>
      <c r="H108" s="80"/>
      <c r="I108" s="80"/>
      <c r="J108" s="85"/>
    </row>
    <row r="109" spans="1:10" s="69" customFormat="1" x14ac:dyDescent="0.2">
      <c r="A109" s="82"/>
      <c r="B109" s="80"/>
      <c r="C109" s="80"/>
      <c r="D109" s="80"/>
      <c r="E109" s="80"/>
      <c r="F109" s="80"/>
      <c r="G109" s="80"/>
      <c r="H109" s="80"/>
      <c r="I109" s="80"/>
      <c r="J109" s="85"/>
    </row>
    <row r="110" spans="1:10" s="69" customFormat="1" x14ac:dyDescent="0.2">
      <c r="A110" s="82"/>
      <c r="B110" s="80"/>
      <c r="C110" s="80"/>
      <c r="D110" s="80"/>
      <c r="E110" s="80"/>
      <c r="F110" s="80"/>
      <c r="G110" s="80"/>
      <c r="H110" s="80"/>
      <c r="I110" s="80"/>
      <c r="J110" s="85"/>
    </row>
    <row r="111" spans="1:10" s="69" customFormat="1" x14ac:dyDescent="0.2">
      <c r="A111" s="82"/>
      <c r="B111" s="80"/>
      <c r="C111" s="80"/>
      <c r="D111" s="80"/>
      <c r="E111" s="80"/>
      <c r="F111" s="80"/>
      <c r="G111" s="80"/>
      <c r="H111" s="80"/>
      <c r="I111" s="80" t="s">
        <v>271</v>
      </c>
      <c r="J111" s="85"/>
    </row>
    <row r="112" spans="1:10" s="69" customFormat="1" x14ac:dyDescent="0.2">
      <c r="A112" s="90"/>
      <c r="B112" s="100"/>
      <c r="C112" s="100"/>
      <c r="D112" s="100"/>
      <c r="E112" s="100"/>
      <c r="F112" s="100"/>
      <c r="G112" s="100"/>
      <c r="H112" s="100"/>
      <c r="I112" s="100"/>
      <c r="J112" s="83"/>
    </row>
    <row r="113" spans="1:10" s="69" customFormat="1" ht="30" customHeight="1" x14ac:dyDescent="0.2">
      <c r="A113" s="96" t="s">
        <v>95</v>
      </c>
      <c r="B113" s="97" t="s">
        <v>87</v>
      </c>
      <c r="C113" s="97"/>
      <c r="D113" s="97"/>
      <c r="E113" s="97"/>
      <c r="F113" s="97"/>
      <c r="G113" s="97"/>
      <c r="H113" s="97"/>
      <c r="I113" s="97"/>
      <c r="J113" s="98"/>
    </row>
    <row r="114" spans="1:10" s="69" customFormat="1" x14ac:dyDescent="0.2">
      <c r="A114" s="82"/>
      <c r="B114" s="80"/>
      <c r="C114" s="80"/>
      <c r="D114" s="80"/>
      <c r="E114" s="80"/>
      <c r="F114" s="80"/>
      <c r="G114" s="80"/>
      <c r="H114" s="80"/>
      <c r="I114" s="80"/>
      <c r="J114" s="85"/>
    </row>
    <row r="115" spans="1:10" s="69" customFormat="1" x14ac:dyDescent="0.2">
      <c r="A115" s="82"/>
      <c r="B115" s="80"/>
      <c r="C115" s="80"/>
      <c r="D115" s="80"/>
      <c r="E115" s="80"/>
      <c r="F115" s="80"/>
      <c r="G115" s="80"/>
      <c r="H115" s="80"/>
      <c r="I115" s="80"/>
      <c r="J115" s="85"/>
    </row>
    <row r="116" spans="1:10" s="69" customFormat="1" x14ac:dyDescent="0.2">
      <c r="A116" s="82"/>
      <c r="B116" s="80"/>
      <c r="C116" s="80"/>
      <c r="D116" s="80"/>
      <c r="E116" s="80"/>
      <c r="F116" s="80"/>
      <c r="G116" s="80"/>
      <c r="H116" s="80"/>
      <c r="I116" s="80"/>
      <c r="J116" s="85"/>
    </row>
    <row r="117" spans="1:10" s="69" customFormat="1" x14ac:dyDescent="0.2">
      <c r="A117" s="82"/>
      <c r="B117" s="80"/>
      <c r="C117" s="80"/>
      <c r="D117" s="80"/>
      <c r="E117" s="80"/>
      <c r="F117" s="80"/>
      <c r="G117" s="80"/>
      <c r="H117" s="80"/>
      <c r="I117" s="80"/>
      <c r="J117" s="85"/>
    </row>
    <row r="118" spans="1:10" s="69" customFormat="1" x14ac:dyDescent="0.2">
      <c r="A118" s="82"/>
      <c r="B118" s="80"/>
      <c r="C118" s="80"/>
      <c r="D118" s="80"/>
      <c r="E118" s="80"/>
      <c r="F118" s="80"/>
      <c r="G118" s="80"/>
      <c r="H118" s="80"/>
      <c r="I118" s="80"/>
      <c r="J118" s="85"/>
    </row>
    <row r="119" spans="1:10" s="69" customFormat="1" x14ac:dyDescent="0.2">
      <c r="A119" s="82"/>
      <c r="B119" s="80"/>
      <c r="C119" s="80"/>
      <c r="D119" s="80"/>
      <c r="E119" s="80"/>
      <c r="F119" s="80"/>
      <c r="G119" s="80"/>
      <c r="H119" s="80"/>
      <c r="I119" s="80"/>
      <c r="J119" s="85"/>
    </row>
    <row r="120" spans="1:10" s="69" customFormat="1" x14ac:dyDescent="0.2">
      <c r="A120" s="82"/>
      <c r="B120" s="80"/>
      <c r="C120" s="80"/>
      <c r="D120" s="80"/>
      <c r="E120" s="80"/>
      <c r="F120" s="80"/>
      <c r="G120" s="80"/>
      <c r="H120" s="80"/>
      <c r="I120" s="80"/>
      <c r="J120" s="85"/>
    </row>
    <row r="121" spans="1:10" s="69" customFormat="1" x14ac:dyDescent="0.2">
      <c r="A121" s="82"/>
      <c r="B121" s="80"/>
      <c r="C121" s="80"/>
      <c r="D121" s="80"/>
      <c r="E121" s="80"/>
      <c r="F121" s="80"/>
      <c r="G121" s="80"/>
      <c r="H121" s="80"/>
      <c r="I121" s="80"/>
      <c r="J121" s="85"/>
    </row>
    <row r="122" spans="1:10" s="69" customFormat="1" x14ac:dyDescent="0.2">
      <c r="A122" s="82"/>
      <c r="B122" s="80"/>
      <c r="C122" s="80"/>
      <c r="D122" s="80"/>
      <c r="E122" s="80"/>
      <c r="F122" s="80"/>
      <c r="G122" s="80"/>
      <c r="H122" s="80"/>
      <c r="I122" s="80"/>
      <c r="J122" s="85"/>
    </row>
    <row r="123" spans="1:10" s="69" customFormat="1" x14ac:dyDescent="0.2">
      <c r="A123" s="82"/>
      <c r="B123" s="80"/>
      <c r="C123" s="80"/>
      <c r="D123" s="80"/>
      <c r="E123" s="80"/>
      <c r="F123" s="80"/>
      <c r="G123" s="80"/>
      <c r="H123" s="80"/>
      <c r="I123" s="80"/>
      <c r="J123" s="85"/>
    </row>
    <row r="124" spans="1:10" s="69" customFormat="1" x14ac:dyDescent="0.2">
      <c r="A124" s="82"/>
      <c r="B124" s="80"/>
      <c r="C124" s="80"/>
      <c r="D124" s="80"/>
      <c r="E124" s="80"/>
      <c r="F124" s="80"/>
      <c r="G124" s="80"/>
      <c r="H124" s="80"/>
      <c r="I124" s="80"/>
      <c r="J124" s="85"/>
    </row>
    <row r="125" spans="1:10" s="69" customFormat="1" x14ac:dyDescent="0.2">
      <c r="A125" s="82"/>
      <c r="B125" s="80"/>
      <c r="C125" s="80"/>
      <c r="D125" s="80"/>
      <c r="E125" s="80"/>
      <c r="F125" s="80"/>
      <c r="G125" s="80"/>
      <c r="H125" s="80"/>
      <c r="I125" s="80"/>
      <c r="J125" s="85"/>
    </row>
    <row r="126" spans="1:10" s="69" customFormat="1" x14ac:dyDescent="0.2">
      <c r="A126" s="82"/>
      <c r="B126" s="80"/>
      <c r="C126" s="80"/>
      <c r="D126" s="80"/>
      <c r="E126" s="80"/>
      <c r="F126" s="80"/>
      <c r="G126" s="80"/>
      <c r="H126" s="80"/>
      <c r="I126" s="80"/>
      <c r="J126" s="85"/>
    </row>
    <row r="127" spans="1:10" s="69" customFormat="1" x14ac:dyDescent="0.2">
      <c r="A127" s="82"/>
      <c r="B127" s="80"/>
      <c r="C127" s="80"/>
      <c r="D127" s="80"/>
      <c r="E127" s="80"/>
      <c r="F127" s="80"/>
      <c r="G127" s="80"/>
      <c r="H127" s="80"/>
      <c r="I127" s="80"/>
      <c r="J127" s="85"/>
    </row>
    <row r="128" spans="1:10" s="69" customFormat="1" x14ac:dyDescent="0.2">
      <c r="A128" s="82"/>
      <c r="B128" s="80"/>
      <c r="C128" s="80"/>
      <c r="D128" s="80"/>
      <c r="E128" s="80"/>
      <c r="F128" s="80"/>
      <c r="G128" s="80"/>
      <c r="H128" s="80"/>
      <c r="I128" s="80"/>
      <c r="J128" s="85"/>
    </row>
    <row r="129" spans="1:10" s="69" customFormat="1" x14ac:dyDescent="0.2">
      <c r="A129" s="90"/>
      <c r="B129" s="100"/>
      <c r="C129" s="100"/>
      <c r="D129" s="100"/>
      <c r="E129" s="100"/>
      <c r="F129" s="100"/>
      <c r="G129" s="100"/>
      <c r="H129" s="100"/>
      <c r="I129" s="100"/>
      <c r="J129" s="83"/>
    </row>
    <row r="130" spans="1:10" s="69" customFormat="1" ht="30" customHeight="1" x14ac:dyDescent="0.2">
      <c r="A130" s="96"/>
      <c r="B130" s="97"/>
      <c r="C130" s="97"/>
      <c r="D130" s="97"/>
      <c r="E130" s="97"/>
      <c r="F130" s="97"/>
      <c r="G130" s="101" t="s">
        <v>93</v>
      </c>
      <c r="H130" s="97" t="s">
        <v>269</v>
      </c>
      <c r="I130" s="97"/>
      <c r="J130" s="98"/>
    </row>
    <row r="131" spans="1:10" s="69" customFormat="1" x14ac:dyDescent="0.2">
      <c r="A131" s="82"/>
      <c r="B131" s="80"/>
      <c r="C131" s="80"/>
      <c r="D131" s="80"/>
      <c r="E131" s="80"/>
      <c r="F131" s="80"/>
      <c r="G131" s="80"/>
      <c r="H131" s="398" t="s">
        <v>68</v>
      </c>
      <c r="I131" s="398"/>
      <c r="J131" s="400"/>
    </row>
    <row r="132" spans="1:10" s="69" customFormat="1" x14ac:dyDescent="0.2">
      <c r="A132" s="82"/>
      <c r="B132" s="80"/>
      <c r="C132" s="80"/>
      <c r="D132" s="80"/>
      <c r="E132" s="80"/>
      <c r="F132" s="80"/>
      <c r="G132" s="80"/>
      <c r="H132" s="80"/>
      <c r="I132" s="80"/>
      <c r="J132" s="85"/>
    </row>
    <row r="133" spans="1:10" s="69" customFormat="1" x14ac:dyDescent="0.2">
      <c r="A133" s="82"/>
      <c r="B133" s="80"/>
      <c r="C133" s="80"/>
      <c r="D133" s="80"/>
      <c r="E133" s="80"/>
      <c r="F133" s="80"/>
      <c r="G133" s="80"/>
      <c r="H133" s="80"/>
      <c r="I133" s="80"/>
      <c r="J133" s="85"/>
    </row>
    <row r="134" spans="1:10" s="69" customFormat="1" x14ac:dyDescent="0.2">
      <c r="A134" s="82"/>
      <c r="B134" s="80"/>
      <c r="C134" s="80"/>
      <c r="D134" s="80"/>
      <c r="E134" s="80"/>
      <c r="F134" s="80"/>
      <c r="G134" s="80"/>
      <c r="H134" s="80"/>
      <c r="I134" s="80"/>
      <c r="J134" s="85"/>
    </row>
    <row r="135" spans="1:10" s="69" customFormat="1" x14ac:dyDescent="0.2">
      <c r="A135" s="82"/>
      <c r="B135" s="80"/>
      <c r="C135" s="80"/>
      <c r="D135" s="80"/>
      <c r="E135" s="80"/>
      <c r="F135" s="80"/>
      <c r="G135" s="80"/>
      <c r="H135" s="80"/>
      <c r="I135" s="80"/>
      <c r="J135" s="85"/>
    </row>
    <row r="136" spans="1:10" s="69" customFormat="1" x14ac:dyDescent="0.2">
      <c r="A136" s="82"/>
      <c r="B136" s="80"/>
      <c r="C136" s="80"/>
      <c r="D136" s="80"/>
      <c r="E136" s="80"/>
      <c r="F136" s="80"/>
      <c r="G136" s="80"/>
      <c r="H136" s="401" t="str">
        <f>G20</f>
        <v>RINAWATI NGAROFAH, ST</v>
      </c>
      <c r="I136" s="401"/>
      <c r="J136" s="402"/>
    </row>
    <row r="137" spans="1:10" s="69" customFormat="1" x14ac:dyDescent="0.2">
      <c r="A137" s="82"/>
      <c r="B137" s="80"/>
      <c r="C137" s="80"/>
      <c r="D137" s="80"/>
      <c r="E137" s="80"/>
      <c r="F137" s="80"/>
      <c r="G137" s="80"/>
      <c r="H137" s="102" t="s">
        <v>234</v>
      </c>
      <c r="I137" s="80" t="str">
        <f>G21</f>
        <v>19740106 199803 2 006</v>
      </c>
      <c r="J137" s="85"/>
    </row>
    <row r="138" spans="1:10" s="69" customFormat="1" x14ac:dyDescent="0.2">
      <c r="A138" s="82"/>
      <c r="B138" s="80"/>
      <c r="C138" s="80"/>
      <c r="D138" s="80"/>
      <c r="E138" s="80"/>
      <c r="F138" s="80"/>
      <c r="G138" s="80"/>
      <c r="H138" s="80"/>
      <c r="I138" s="80"/>
      <c r="J138" s="85"/>
    </row>
    <row r="139" spans="1:10" s="69" customFormat="1" x14ac:dyDescent="0.2">
      <c r="A139" s="82" t="s">
        <v>94</v>
      </c>
      <c r="B139" s="80" t="s">
        <v>270</v>
      </c>
      <c r="C139" s="80"/>
      <c r="D139" s="80"/>
      <c r="E139" s="80"/>
      <c r="F139" s="80"/>
      <c r="G139" s="80"/>
      <c r="H139" s="80"/>
      <c r="I139" s="80"/>
      <c r="J139" s="85"/>
    </row>
    <row r="140" spans="1:10" s="69" customFormat="1" x14ac:dyDescent="0.2">
      <c r="A140" s="82"/>
      <c r="B140" s="398" t="s">
        <v>88</v>
      </c>
      <c r="C140" s="398"/>
      <c r="D140" s="398"/>
      <c r="E140" s="398"/>
      <c r="F140" s="398"/>
      <c r="G140" s="80"/>
      <c r="H140" s="80"/>
      <c r="I140" s="80"/>
      <c r="J140" s="85"/>
    </row>
    <row r="141" spans="1:10" s="69" customFormat="1" x14ac:dyDescent="0.2">
      <c r="A141" s="82"/>
      <c r="B141" s="398" t="s">
        <v>89</v>
      </c>
      <c r="C141" s="398"/>
      <c r="D141" s="398"/>
      <c r="E141" s="398"/>
      <c r="F141" s="398"/>
      <c r="G141" s="80"/>
      <c r="H141" s="80"/>
      <c r="I141" s="80"/>
      <c r="J141" s="85"/>
    </row>
    <row r="142" spans="1:10" s="69" customFormat="1" x14ac:dyDescent="0.2">
      <c r="A142" s="82"/>
      <c r="B142" s="80"/>
      <c r="C142" s="80"/>
      <c r="D142" s="80"/>
      <c r="E142" s="80"/>
      <c r="F142" s="80"/>
      <c r="G142" s="80"/>
      <c r="H142" s="80"/>
      <c r="I142" s="80"/>
      <c r="J142" s="85"/>
    </row>
    <row r="143" spans="1:10" s="69" customFormat="1" x14ac:dyDescent="0.2">
      <c r="A143" s="82"/>
      <c r="B143" s="80"/>
      <c r="C143" s="80"/>
      <c r="D143" s="80"/>
      <c r="E143" s="80"/>
      <c r="F143" s="80"/>
      <c r="G143" s="80"/>
      <c r="H143" s="80"/>
      <c r="I143" s="80"/>
      <c r="J143" s="85"/>
    </row>
    <row r="144" spans="1:10" s="69" customFormat="1" x14ac:dyDescent="0.2">
      <c r="A144" s="82"/>
      <c r="B144" s="80"/>
      <c r="C144" s="80"/>
      <c r="D144" s="80"/>
      <c r="E144" s="80"/>
      <c r="F144" s="80"/>
      <c r="G144" s="80"/>
      <c r="H144" s="80"/>
      <c r="I144" s="80"/>
      <c r="J144" s="85"/>
    </row>
    <row r="145" spans="1:10" s="69" customFormat="1" x14ac:dyDescent="0.2">
      <c r="A145" s="82"/>
      <c r="B145" s="80"/>
      <c r="C145" s="80"/>
      <c r="D145" s="80"/>
      <c r="E145" s="80"/>
      <c r="F145" s="80"/>
      <c r="G145" s="80"/>
      <c r="H145" s="80"/>
      <c r="I145" s="80"/>
      <c r="J145" s="85"/>
    </row>
    <row r="146" spans="1:10" s="69" customFormat="1" x14ac:dyDescent="0.2">
      <c r="A146" s="82"/>
      <c r="B146" s="401" t="str">
        <f>G14</f>
        <v>NINIK NURAINI, ST</v>
      </c>
      <c r="C146" s="401"/>
      <c r="D146" s="401"/>
      <c r="E146" s="401"/>
      <c r="F146" s="401"/>
      <c r="G146" s="80"/>
      <c r="H146" s="80"/>
      <c r="I146" s="80"/>
      <c r="J146" s="85"/>
    </row>
    <row r="147" spans="1:10" s="69" customFormat="1" x14ac:dyDescent="0.2">
      <c r="A147" s="82"/>
      <c r="C147" s="80" t="s">
        <v>235</v>
      </c>
      <c r="D147" s="80" t="str">
        <f>G15</f>
        <v>19750418 200604 2 015</v>
      </c>
      <c r="E147" s="80"/>
      <c r="F147" s="80"/>
      <c r="G147" s="80"/>
      <c r="H147" s="80"/>
      <c r="I147" s="80"/>
      <c r="J147" s="85"/>
    </row>
    <row r="148" spans="1:10" s="69" customFormat="1" x14ac:dyDescent="0.2">
      <c r="A148" s="82"/>
      <c r="B148" s="80"/>
      <c r="C148" s="80"/>
      <c r="D148" s="80"/>
      <c r="E148" s="80"/>
      <c r="F148" s="80"/>
      <c r="G148" s="80"/>
      <c r="H148" s="80"/>
      <c r="I148" s="80"/>
      <c r="J148" s="85"/>
    </row>
    <row r="149" spans="1:10" s="69" customFormat="1" x14ac:dyDescent="0.2">
      <c r="A149" s="82"/>
      <c r="B149" s="80"/>
      <c r="C149" s="80"/>
      <c r="D149" s="80"/>
      <c r="E149" s="80"/>
      <c r="F149" s="80"/>
      <c r="G149" s="103" t="s">
        <v>92</v>
      </c>
      <c r="H149" s="80" t="s">
        <v>270</v>
      </c>
      <c r="I149" s="80"/>
      <c r="J149" s="85"/>
    </row>
    <row r="150" spans="1:10" s="69" customFormat="1" x14ac:dyDescent="0.2">
      <c r="A150" s="82"/>
      <c r="B150" s="80"/>
      <c r="C150" s="80"/>
      <c r="D150" s="80"/>
      <c r="E150" s="80"/>
      <c r="F150" s="80"/>
      <c r="G150" s="80"/>
      <c r="H150" s="398" t="s">
        <v>90</v>
      </c>
      <c r="I150" s="398"/>
      <c r="J150" s="400"/>
    </row>
    <row r="151" spans="1:10" s="69" customFormat="1" x14ac:dyDescent="0.2">
      <c r="A151" s="82"/>
      <c r="B151" s="80"/>
      <c r="C151" s="80"/>
      <c r="D151" s="80"/>
      <c r="E151" s="80"/>
      <c r="F151" s="80"/>
      <c r="G151" s="80"/>
      <c r="H151" s="80"/>
      <c r="I151" s="80"/>
      <c r="J151" s="85"/>
    </row>
    <row r="152" spans="1:10" s="69" customFormat="1" x14ac:dyDescent="0.2">
      <c r="A152" s="82"/>
      <c r="B152" s="80"/>
      <c r="C152" s="80"/>
      <c r="D152" s="80"/>
      <c r="E152" s="80"/>
      <c r="F152" s="80"/>
      <c r="G152" s="80"/>
      <c r="H152" s="80"/>
      <c r="I152" s="80"/>
      <c r="J152" s="85"/>
    </row>
    <row r="153" spans="1:10" s="69" customFormat="1" x14ac:dyDescent="0.2">
      <c r="A153" s="82"/>
      <c r="B153" s="80"/>
      <c r="C153" s="80"/>
      <c r="D153" s="80"/>
      <c r="E153" s="80"/>
      <c r="F153" s="80"/>
      <c r="G153" s="80"/>
      <c r="H153" s="80"/>
      <c r="I153" s="80"/>
      <c r="J153" s="85"/>
    </row>
    <row r="154" spans="1:10" s="69" customFormat="1" x14ac:dyDescent="0.2">
      <c r="A154" s="82"/>
      <c r="B154" s="80"/>
      <c r="C154" s="80"/>
      <c r="D154" s="80"/>
      <c r="E154" s="80"/>
      <c r="F154" s="80"/>
      <c r="G154" s="80"/>
      <c r="H154" s="80"/>
      <c r="I154" s="80"/>
      <c r="J154" s="85"/>
    </row>
    <row r="155" spans="1:10" s="69" customFormat="1" x14ac:dyDescent="0.2">
      <c r="A155" s="82"/>
      <c r="B155" s="80"/>
      <c r="C155" s="80"/>
      <c r="D155" s="80"/>
      <c r="E155" s="80"/>
      <c r="F155" s="80"/>
      <c r="G155" s="80"/>
      <c r="H155" s="401" t="str">
        <f>G26</f>
        <v>Ir. IHWAN, M.Si</v>
      </c>
      <c r="I155" s="401"/>
      <c r="J155" s="402"/>
    </row>
    <row r="156" spans="1:10" s="69" customFormat="1" x14ac:dyDescent="0.2">
      <c r="A156" s="82"/>
      <c r="B156" s="80"/>
      <c r="C156" s="80"/>
      <c r="D156" s="80"/>
      <c r="E156" s="80"/>
      <c r="F156" s="80"/>
      <c r="G156" s="80"/>
      <c r="H156" s="102" t="s">
        <v>234</v>
      </c>
      <c r="I156" s="80" t="str">
        <f>G27</f>
        <v>19630203 198903 1 015</v>
      </c>
      <c r="J156" s="85"/>
    </row>
    <row r="157" spans="1:10" s="69" customFormat="1" x14ac:dyDescent="0.2">
      <c r="A157" s="104"/>
      <c r="B157" s="105"/>
      <c r="C157" s="105"/>
      <c r="D157" s="105"/>
      <c r="E157" s="105"/>
      <c r="F157" s="105"/>
      <c r="G157" s="105"/>
      <c r="H157" s="105"/>
      <c r="I157" s="105"/>
      <c r="J157" s="106"/>
    </row>
    <row r="158" spans="1:10" s="69" customFormat="1" x14ac:dyDescent="0.2">
      <c r="A158" s="107"/>
      <c r="B158" s="108"/>
      <c r="C158" s="108"/>
      <c r="D158" s="108"/>
      <c r="E158" s="108"/>
      <c r="F158" s="108"/>
      <c r="G158" s="108"/>
      <c r="H158" s="108"/>
      <c r="I158" s="108"/>
      <c r="J158" s="109"/>
    </row>
    <row r="159" spans="1:10" s="69" customFormat="1" x14ac:dyDescent="0.2"/>
    <row r="160" spans="1:10" s="69" customFormat="1" x14ac:dyDescent="0.2"/>
    <row r="161" s="69" customFormat="1" x14ac:dyDescent="0.2"/>
    <row r="162" s="69" customFormat="1" x14ac:dyDescent="0.2"/>
    <row r="163" s="69" customFormat="1" x14ac:dyDescent="0.2"/>
    <row r="164" s="69" customFormat="1" x14ac:dyDescent="0.2"/>
    <row r="165" s="69" customFormat="1" x14ac:dyDescent="0.2"/>
    <row r="166" s="69" customFormat="1" x14ac:dyDescent="0.2"/>
    <row r="167" s="69" customFormat="1" x14ac:dyDescent="0.2"/>
    <row r="168" s="69" customFormat="1" x14ac:dyDescent="0.2"/>
    <row r="169" s="69" customFormat="1" x14ac:dyDescent="0.2"/>
    <row r="170" s="69" customFormat="1" x14ac:dyDescent="0.2"/>
    <row r="171" s="69" customFormat="1" x14ac:dyDescent="0.2"/>
    <row r="172" s="69" customFormat="1" x14ac:dyDescent="0.2"/>
    <row r="173" s="69" customFormat="1" x14ac:dyDescent="0.2"/>
    <row r="174" s="69" customFormat="1" x14ac:dyDescent="0.2"/>
    <row r="175" s="69" customFormat="1" x14ac:dyDescent="0.2"/>
    <row r="176" s="69" customFormat="1" x14ac:dyDescent="0.2"/>
    <row r="177" s="69" customFormat="1" x14ac:dyDescent="0.2"/>
    <row r="178" s="69" customFormat="1" x14ac:dyDescent="0.2"/>
    <row r="179" s="69" customFormat="1" x14ac:dyDescent="0.2"/>
    <row r="180" s="69" customFormat="1" x14ac:dyDescent="0.2"/>
    <row r="181" s="69" customFormat="1" x14ac:dyDescent="0.2"/>
    <row r="182" s="69" customFormat="1" x14ac:dyDescent="0.2"/>
    <row r="183" s="69" customFormat="1" x14ac:dyDescent="0.2"/>
    <row r="184" s="69" customFormat="1" x14ac:dyDescent="0.2"/>
    <row r="185" s="69" customFormat="1" x14ac:dyDescent="0.2"/>
    <row r="186" s="69" customFormat="1" x14ac:dyDescent="0.2"/>
    <row r="187" s="69" customFormat="1" x14ac:dyDescent="0.2"/>
    <row r="188" s="69" customFormat="1" x14ac:dyDescent="0.2"/>
    <row r="189" s="69" customFormat="1" x14ac:dyDescent="0.2"/>
    <row r="190" s="69" customFormat="1" x14ac:dyDescent="0.2"/>
    <row r="191" s="69" customFormat="1" x14ac:dyDescent="0.2"/>
    <row r="192" s="69" customFormat="1" x14ac:dyDescent="0.2"/>
    <row r="193" s="69" customFormat="1" x14ac:dyDescent="0.2"/>
    <row r="194" s="69" customFormat="1" x14ac:dyDescent="0.2"/>
    <row r="195" s="69" customFormat="1" x14ac:dyDescent="0.2"/>
    <row r="196" s="69" customFormat="1" x14ac:dyDescent="0.2"/>
    <row r="197" s="69" customFormat="1" x14ac:dyDescent="0.2"/>
    <row r="198" s="69" customFormat="1" x14ac:dyDescent="0.2"/>
    <row r="199" s="69" customFormat="1" x14ac:dyDescent="0.2"/>
    <row r="200" s="69" customFormat="1" x14ac:dyDescent="0.2"/>
    <row r="201" s="69" customFormat="1" x14ac:dyDescent="0.2"/>
    <row r="202" s="69" customFormat="1" x14ac:dyDescent="0.2"/>
    <row r="203" s="69" customFormat="1" x14ac:dyDescent="0.2"/>
    <row r="204" s="69" customFormat="1" x14ac:dyDescent="0.2"/>
    <row r="205" s="69" customFormat="1" x14ac:dyDescent="0.2"/>
    <row r="206" s="69" customFormat="1" x14ac:dyDescent="0.2"/>
    <row r="207" s="69" customFormat="1" x14ac:dyDescent="0.2"/>
    <row r="208" s="69" customFormat="1" x14ac:dyDescent="0.2"/>
    <row r="209" s="69" customFormat="1" x14ac:dyDescent="0.2"/>
    <row r="210" s="69" customFormat="1" x14ac:dyDescent="0.2"/>
    <row r="211" s="69" customFormat="1" x14ac:dyDescent="0.2"/>
    <row r="212" s="69" customFormat="1" x14ac:dyDescent="0.2"/>
    <row r="213" s="69" customFormat="1" x14ac:dyDescent="0.2"/>
    <row r="214" s="69" customFormat="1" x14ac:dyDescent="0.2"/>
    <row r="215" s="69" customFormat="1" x14ac:dyDescent="0.2"/>
    <row r="216" s="69" customFormat="1" x14ac:dyDescent="0.2"/>
    <row r="217" s="69" customFormat="1" x14ac:dyDescent="0.2"/>
    <row r="218" s="69" customFormat="1" x14ac:dyDescent="0.2"/>
    <row r="219" s="69" customFormat="1" x14ac:dyDescent="0.2"/>
    <row r="220" s="69" customFormat="1" x14ac:dyDescent="0.2"/>
    <row r="221" s="69" customFormat="1" x14ac:dyDescent="0.2"/>
    <row r="222" s="69" customFormat="1" x14ac:dyDescent="0.2"/>
    <row r="223" s="69" customFormat="1" x14ac:dyDescent="0.2"/>
    <row r="224" s="69" customFormat="1" x14ac:dyDescent="0.2"/>
    <row r="225" s="69" customFormat="1" x14ac:dyDescent="0.2"/>
    <row r="226" s="69" customFormat="1" x14ac:dyDescent="0.2"/>
    <row r="227" s="69" customFormat="1" x14ac:dyDescent="0.2"/>
    <row r="228" s="69" customFormat="1" x14ac:dyDescent="0.2"/>
    <row r="229" s="69" customFormat="1" x14ac:dyDescent="0.2"/>
    <row r="230" s="69" customFormat="1" x14ac:dyDescent="0.2"/>
    <row r="231" s="69" customFormat="1" x14ac:dyDescent="0.2"/>
    <row r="232" s="69" customFormat="1" x14ac:dyDescent="0.2"/>
    <row r="233" s="69" customFormat="1" x14ac:dyDescent="0.2"/>
    <row r="234" s="69" customFormat="1" x14ac:dyDescent="0.2"/>
    <row r="235" s="69" customFormat="1" x14ac:dyDescent="0.2"/>
    <row r="236" s="69" customFormat="1" x14ac:dyDescent="0.2"/>
    <row r="237" s="69" customFormat="1" x14ac:dyDescent="0.2"/>
    <row r="238" s="69" customFormat="1" x14ac:dyDescent="0.2"/>
    <row r="239" s="69" customFormat="1" x14ac:dyDescent="0.2"/>
    <row r="240" s="69" customFormat="1" x14ac:dyDescent="0.2"/>
    <row r="241" s="69" customFormat="1" x14ac:dyDescent="0.2"/>
    <row r="242" s="69" customFormat="1" x14ac:dyDescent="0.2"/>
    <row r="243" s="69" customFormat="1" x14ac:dyDescent="0.2"/>
    <row r="244" s="69" customFormat="1" x14ac:dyDescent="0.2"/>
    <row r="245" s="69" customFormat="1" x14ac:dyDescent="0.2"/>
    <row r="246" s="69" customFormat="1" x14ac:dyDescent="0.2"/>
    <row r="247" s="69" customFormat="1" x14ac:dyDescent="0.2"/>
    <row r="248" s="69" customFormat="1" x14ac:dyDescent="0.2"/>
    <row r="249" s="69" customFormat="1" x14ac:dyDescent="0.2"/>
    <row r="250" s="69" customFormat="1" x14ac:dyDescent="0.2"/>
    <row r="251" s="69" customFormat="1" x14ac:dyDescent="0.2"/>
    <row r="252" s="69" customFormat="1" x14ac:dyDescent="0.2"/>
    <row r="253" s="69" customFormat="1" x14ac:dyDescent="0.2"/>
    <row r="254" s="69" customFormat="1" x14ac:dyDescent="0.2"/>
    <row r="255" s="69" customFormat="1" x14ac:dyDescent="0.2"/>
    <row r="256" s="69" customFormat="1" x14ac:dyDescent="0.2"/>
    <row r="257" s="69" customFormat="1" x14ac:dyDescent="0.2"/>
    <row r="258" s="69" customFormat="1" x14ac:dyDescent="0.2"/>
    <row r="259" s="69" customFormat="1" x14ac:dyDescent="0.2"/>
    <row r="260" s="69" customFormat="1" x14ac:dyDescent="0.2"/>
    <row r="261" s="69" customFormat="1" x14ac:dyDescent="0.2"/>
    <row r="262" s="69" customFormat="1" x14ac:dyDescent="0.2"/>
    <row r="263" s="69" customFormat="1" x14ac:dyDescent="0.2"/>
    <row r="264" s="69" customFormat="1" x14ac:dyDescent="0.2"/>
    <row r="265" s="69" customFormat="1" x14ac:dyDescent="0.2"/>
    <row r="266" s="69" customFormat="1" x14ac:dyDescent="0.2"/>
    <row r="267" s="69" customFormat="1" x14ac:dyDescent="0.2"/>
    <row r="268" s="69" customFormat="1" x14ac:dyDescent="0.2"/>
    <row r="269" s="69" customFormat="1" x14ac:dyDescent="0.2"/>
    <row r="270" s="69" customFormat="1" x14ac:dyDescent="0.2"/>
    <row r="271" s="69" customFormat="1" x14ac:dyDescent="0.2"/>
    <row r="272" s="69" customFormat="1" x14ac:dyDescent="0.2"/>
    <row r="273" s="69" customFormat="1" x14ac:dyDescent="0.2"/>
    <row r="274" s="69" customFormat="1" x14ac:dyDescent="0.2"/>
    <row r="275" s="69" customFormat="1" x14ac:dyDescent="0.2"/>
    <row r="276" s="69" customFormat="1" x14ac:dyDescent="0.2"/>
    <row r="277" s="69" customFormat="1" x14ac:dyDescent="0.2"/>
    <row r="278" s="69" customFormat="1" x14ac:dyDescent="0.2"/>
    <row r="279" s="69" customFormat="1" x14ac:dyDescent="0.2"/>
    <row r="280" s="69" customFormat="1" x14ac:dyDescent="0.2"/>
    <row r="281" s="69" customFormat="1" x14ac:dyDescent="0.2"/>
    <row r="282" s="69" customFormat="1" x14ac:dyDescent="0.2"/>
    <row r="283" s="69" customFormat="1" x14ac:dyDescent="0.2"/>
    <row r="284" s="69" customFormat="1" x14ac:dyDescent="0.2"/>
    <row r="285" s="69" customFormat="1" x14ac:dyDescent="0.2"/>
    <row r="286" s="69" customFormat="1" x14ac:dyDescent="0.2"/>
    <row r="287" s="69" customFormat="1" x14ac:dyDescent="0.2"/>
    <row r="288" s="69" customFormat="1" x14ac:dyDescent="0.2"/>
    <row r="289" s="69" customFormat="1" x14ac:dyDescent="0.2"/>
    <row r="290" s="69" customFormat="1" x14ac:dyDescent="0.2"/>
    <row r="291" s="69" customFormat="1" x14ac:dyDescent="0.2"/>
    <row r="292" s="69" customFormat="1" x14ac:dyDescent="0.2"/>
    <row r="293" s="69" customFormat="1" x14ac:dyDescent="0.2"/>
    <row r="294" s="69" customFormat="1" x14ac:dyDescent="0.2"/>
    <row r="295" s="69" customFormat="1" x14ac:dyDescent="0.2"/>
    <row r="296" s="69" customFormat="1" x14ac:dyDescent="0.2"/>
    <row r="297" s="69" customFormat="1" x14ac:dyDescent="0.2"/>
    <row r="298" s="69" customFormat="1" x14ac:dyDescent="0.2"/>
    <row r="299" s="69" customFormat="1" x14ac:dyDescent="0.2"/>
    <row r="300" s="69" customFormat="1" x14ac:dyDescent="0.2"/>
    <row r="301" s="69" customFormat="1" x14ac:dyDescent="0.2"/>
    <row r="302" s="69" customFormat="1" x14ac:dyDescent="0.2"/>
    <row r="303" s="69" customFormat="1" x14ac:dyDescent="0.2"/>
    <row r="304" s="69" customFormat="1" x14ac:dyDescent="0.2"/>
    <row r="305" s="69" customFormat="1" x14ac:dyDescent="0.2"/>
    <row r="306" s="69" customFormat="1" x14ac:dyDescent="0.2"/>
    <row r="307" s="69" customFormat="1" x14ac:dyDescent="0.2"/>
    <row r="308" s="69" customFormat="1" x14ac:dyDescent="0.2"/>
    <row r="309" s="69" customFormat="1" x14ac:dyDescent="0.2"/>
    <row r="310" s="69" customFormat="1" x14ac:dyDescent="0.2"/>
    <row r="311" s="69" customFormat="1" x14ac:dyDescent="0.2"/>
    <row r="312" s="69" customFormat="1" x14ac:dyDescent="0.2"/>
    <row r="313" s="69" customFormat="1" x14ac:dyDescent="0.2"/>
    <row r="314" s="69" customFormat="1" x14ac:dyDescent="0.2"/>
    <row r="315" s="69" customFormat="1" x14ac:dyDescent="0.2"/>
    <row r="316" s="69" customFormat="1" x14ac:dyDescent="0.2"/>
    <row r="317" s="69" customFormat="1" x14ac:dyDescent="0.2"/>
    <row r="318" s="69" customFormat="1" x14ac:dyDescent="0.2"/>
    <row r="319" s="69" customFormat="1" x14ac:dyDescent="0.2"/>
    <row r="320" s="69" customFormat="1" x14ac:dyDescent="0.2"/>
    <row r="321" s="69" customFormat="1" x14ac:dyDescent="0.2"/>
    <row r="322" s="69" customFormat="1" x14ac:dyDescent="0.2"/>
    <row r="323" s="69" customFormat="1" x14ac:dyDescent="0.2"/>
    <row r="324" s="69" customFormat="1" x14ac:dyDescent="0.2"/>
    <row r="325" s="69" customFormat="1" x14ac:dyDescent="0.2"/>
    <row r="326" s="69" customFormat="1" x14ac:dyDescent="0.2"/>
    <row r="327" s="69" customFormat="1" x14ac:dyDescent="0.2"/>
    <row r="328" s="69" customFormat="1" x14ac:dyDescent="0.2"/>
    <row r="329" s="69" customFormat="1" x14ac:dyDescent="0.2"/>
    <row r="330" s="69" customFormat="1" x14ac:dyDescent="0.2"/>
    <row r="331" s="69" customFormat="1" x14ac:dyDescent="0.2"/>
    <row r="332" s="69" customFormat="1" x14ac:dyDescent="0.2"/>
    <row r="333" s="69" customFormat="1" x14ac:dyDescent="0.2"/>
    <row r="334" s="69" customFormat="1" x14ac:dyDescent="0.2"/>
    <row r="335" s="69" customFormat="1" x14ac:dyDescent="0.2"/>
    <row r="336" s="69" customFormat="1" x14ac:dyDescent="0.2"/>
    <row r="337" s="69" customFormat="1" x14ac:dyDescent="0.2"/>
    <row r="338" s="69" customFormat="1" x14ac:dyDescent="0.2"/>
    <row r="339" s="69" customFormat="1" x14ac:dyDescent="0.2"/>
    <row r="340" s="69" customFormat="1" x14ac:dyDescent="0.2"/>
    <row r="341" s="69" customFormat="1" x14ac:dyDescent="0.2"/>
    <row r="342" s="69" customFormat="1" x14ac:dyDescent="0.2"/>
    <row r="343" s="69" customFormat="1" x14ac:dyDescent="0.2"/>
    <row r="344" s="69" customFormat="1" x14ac:dyDescent="0.2"/>
    <row r="345" s="69" customFormat="1" x14ac:dyDescent="0.2"/>
    <row r="346" s="69" customFormat="1" x14ac:dyDescent="0.2"/>
    <row r="347" s="69" customFormat="1" x14ac:dyDescent="0.2"/>
    <row r="348" s="69" customFormat="1" x14ac:dyDescent="0.2"/>
    <row r="349" s="69" customFormat="1" x14ac:dyDescent="0.2"/>
    <row r="350" s="69" customFormat="1" x14ac:dyDescent="0.2"/>
    <row r="351" s="69" customFormat="1" x14ac:dyDescent="0.2"/>
    <row r="352" s="69" customFormat="1" x14ac:dyDescent="0.2"/>
    <row r="353" s="69" customFormat="1" x14ac:dyDescent="0.2"/>
    <row r="354" s="69" customFormat="1" x14ac:dyDescent="0.2"/>
    <row r="355" s="69" customFormat="1" x14ac:dyDescent="0.2"/>
    <row r="356" s="69" customFormat="1" x14ac:dyDescent="0.2"/>
    <row r="357" s="69" customFormat="1" x14ac:dyDescent="0.2"/>
    <row r="358" s="69" customFormat="1" x14ac:dyDescent="0.2"/>
    <row r="359" s="69" customFormat="1" x14ac:dyDescent="0.2"/>
    <row r="360" s="69" customFormat="1" x14ac:dyDescent="0.2"/>
    <row r="361" s="69" customFormat="1" x14ac:dyDescent="0.2"/>
    <row r="362" s="69" customFormat="1" x14ac:dyDescent="0.2"/>
    <row r="363" s="69" customFormat="1" x14ac:dyDescent="0.2"/>
    <row r="364" s="69" customFormat="1" x14ac:dyDescent="0.2"/>
    <row r="365" s="69" customFormat="1" x14ac:dyDescent="0.2"/>
    <row r="366" s="69" customFormat="1" x14ac:dyDescent="0.2"/>
    <row r="367" s="69" customFormat="1" x14ac:dyDescent="0.2"/>
    <row r="368" s="69" customFormat="1" x14ac:dyDescent="0.2"/>
    <row r="369" s="69" customFormat="1" x14ac:dyDescent="0.2"/>
    <row r="370" s="69" customFormat="1" x14ac:dyDescent="0.2"/>
    <row r="371" s="69" customFormat="1" x14ac:dyDescent="0.2"/>
    <row r="372" s="69" customFormat="1" x14ac:dyDescent="0.2"/>
    <row r="373" s="69" customFormat="1" x14ac:dyDescent="0.2"/>
    <row r="374" s="69" customFormat="1" x14ac:dyDescent="0.2"/>
    <row r="375" s="69" customFormat="1" x14ac:dyDescent="0.2"/>
    <row r="376" s="69" customFormat="1" x14ac:dyDescent="0.2"/>
    <row r="377" s="69" customFormat="1" x14ac:dyDescent="0.2"/>
    <row r="378" s="69" customFormat="1" x14ac:dyDescent="0.2"/>
    <row r="379" s="69" customFormat="1" x14ac:dyDescent="0.2"/>
    <row r="380" s="69" customFormat="1" x14ac:dyDescent="0.2"/>
    <row r="381" s="69" customFormat="1" x14ac:dyDescent="0.2"/>
    <row r="382" s="69" customFormat="1" x14ac:dyDescent="0.2"/>
    <row r="383" s="69" customFormat="1" x14ac:dyDescent="0.2"/>
    <row r="384" s="69" customFormat="1" x14ac:dyDescent="0.2"/>
    <row r="385" s="69" customFormat="1" x14ac:dyDescent="0.2"/>
    <row r="386" s="69" customFormat="1" x14ac:dyDescent="0.2"/>
    <row r="387" s="69" customFormat="1" x14ac:dyDescent="0.2"/>
    <row r="388" s="69" customFormat="1" x14ac:dyDescent="0.2"/>
    <row r="389" s="69" customFormat="1" x14ac:dyDescent="0.2"/>
    <row r="390" s="69" customFormat="1" x14ac:dyDescent="0.2"/>
    <row r="391" s="69" customFormat="1" x14ac:dyDescent="0.2"/>
    <row r="392" s="69" customFormat="1" x14ac:dyDescent="0.2"/>
    <row r="393" s="69" customFormat="1" x14ac:dyDescent="0.2"/>
    <row r="394" s="69" customFormat="1" x14ac:dyDescent="0.2"/>
    <row r="395" s="69" customFormat="1" x14ac:dyDescent="0.2"/>
    <row r="396" s="69" customFormat="1" x14ac:dyDescent="0.2"/>
    <row r="397" s="69" customFormat="1" x14ac:dyDescent="0.2"/>
    <row r="398" s="69" customFormat="1" x14ac:dyDescent="0.2"/>
    <row r="399" s="69" customFormat="1" x14ac:dyDescent="0.2"/>
    <row r="400" s="69" customFormat="1" x14ac:dyDescent="0.2"/>
    <row r="401" s="69" customFormat="1" x14ac:dyDescent="0.2"/>
    <row r="402" s="69" customFormat="1" x14ac:dyDescent="0.2"/>
    <row r="403" s="69" customFormat="1" x14ac:dyDescent="0.2"/>
    <row r="404" s="69" customFormat="1" x14ac:dyDescent="0.2"/>
    <row r="405" s="69" customFormat="1" x14ac:dyDescent="0.2"/>
    <row r="406" s="69" customFormat="1" x14ac:dyDescent="0.2"/>
    <row r="407" s="69" customFormat="1" x14ac:dyDescent="0.2"/>
    <row r="408" s="69" customFormat="1" x14ac:dyDescent="0.2"/>
    <row r="409" s="69" customFormat="1" x14ac:dyDescent="0.2"/>
    <row r="410" s="69" customFormat="1" x14ac:dyDescent="0.2"/>
    <row r="411" s="69" customFormat="1" x14ac:dyDescent="0.2"/>
    <row r="412" s="69" customFormat="1" x14ac:dyDescent="0.2"/>
    <row r="413" s="69" customFormat="1" x14ac:dyDescent="0.2"/>
    <row r="414" s="69" customFormat="1" x14ac:dyDescent="0.2"/>
    <row r="415" s="69" customFormat="1" x14ac:dyDescent="0.2"/>
    <row r="416" s="69" customFormat="1" x14ac:dyDescent="0.2"/>
    <row r="417" s="69" customFormat="1" x14ac:dyDescent="0.2"/>
    <row r="418" s="69" customFormat="1" x14ac:dyDescent="0.2"/>
    <row r="419" s="69" customFormat="1" x14ac:dyDescent="0.2"/>
    <row r="420" s="69" customFormat="1" x14ac:dyDescent="0.2"/>
    <row r="421" s="69" customFormat="1" x14ac:dyDescent="0.2"/>
    <row r="422" s="69" customFormat="1" x14ac:dyDescent="0.2"/>
    <row r="423" s="69" customFormat="1" x14ac:dyDescent="0.2"/>
    <row r="424" s="69" customFormat="1" x14ac:dyDescent="0.2"/>
    <row r="425" s="69" customFormat="1" x14ac:dyDescent="0.2"/>
    <row r="426" s="69" customFormat="1" x14ac:dyDescent="0.2"/>
    <row r="427" s="69" customFormat="1" x14ac:dyDescent="0.2"/>
    <row r="428" s="69" customFormat="1" x14ac:dyDescent="0.2"/>
    <row r="429" s="69" customFormat="1" x14ac:dyDescent="0.2"/>
    <row r="430" s="69" customFormat="1" x14ac:dyDescent="0.2"/>
    <row r="431" s="69" customFormat="1" x14ac:dyDescent="0.2"/>
    <row r="432" s="69" customFormat="1" x14ac:dyDescent="0.2"/>
    <row r="433" s="69" customFormat="1" x14ac:dyDescent="0.2"/>
    <row r="434" s="69" customFormat="1" x14ac:dyDescent="0.2"/>
    <row r="435" s="69" customFormat="1" x14ac:dyDescent="0.2"/>
    <row r="436" s="69" customFormat="1" x14ac:dyDescent="0.2"/>
    <row r="437" s="69" customFormat="1" x14ac:dyDescent="0.2"/>
    <row r="438" s="69" customFormat="1" x14ac:dyDescent="0.2"/>
    <row r="439" s="69" customFormat="1" x14ac:dyDescent="0.2"/>
    <row r="440" s="69" customFormat="1" x14ac:dyDescent="0.2"/>
    <row r="441" s="69" customFormat="1" x14ac:dyDescent="0.2"/>
    <row r="442" s="69" customFormat="1" x14ac:dyDescent="0.2"/>
    <row r="443" s="69" customFormat="1" x14ac:dyDescent="0.2"/>
    <row r="444" s="69" customFormat="1" x14ac:dyDescent="0.2"/>
    <row r="445" s="69" customFormat="1" x14ac:dyDescent="0.2"/>
    <row r="446" s="69" customFormat="1" x14ac:dyDescent="0.2"/>
    <row r="447" s="69" customFormat="1" x14ac:dyDescent="0.2"/>
    <row r="448" s="69" customFormat="1" x14ac:dyDescent="0.2"/>
    <row r="449" s="69" customFormat="1" x14ac:dyDescent="0.2"/>
    <row r="450" s="69" customFormat="1" x14ac:dyDescent="0.2"/>
    <row r="451" s="69" customFormat="1" x14ac:dyDescent="0.2"/>
    <row r="452" s="69" customFormat="1" x14ac:dyDescent="0.2"/>
    <row r="453" s="69" customFormat="1" x14ac:dyDescent="0.2"/>
    <row r="454" s="69" customFormat="1" x14ac:dyDescent="0.2"/>
    <row r="455" s="69" customFormat="1" x14ac:dyDescent="0.2"/>
    <row r="456" s="69" customFormat="1" x14ac:dyDescent="0.2"/>
    <row r="457" s="69" customFormat="1" x14ac:dyDescent="0.2"/>
    <row r="458" s="69" customFormat="1" x14ac:dyDescent="0.2"/>
    <row r="459" s="69" customFormat="1" x14ac:dyDescent="0.2"/>
    <row r="460" s="69" customFormat="1" x14ac:dyDescent="0.2"/>
    <row r="461" s="69" customFormat="1" x14ac:dyDescent="0.2"/>
    <row r="462" s="69" customFormat="1" x14ac:dyDescent="0.2"/>
    <row r="463" s="69" customFormat="1" x14ac:dyDescent="0.2"/>
    <row r="464" s="69" customFormat="1" x14ac:dyDescent="0.2"/>
    <row r="465" s="69" customFormat="1" x14ac:dyDescent="0.2"/>
    <row r="466" s="69" customFormat="1" x14ac:dyDescent="0.2"/>
    <row r="467" s="69" customFormat="1" x14ac:dyDescent="0.2"/>
    <row r="468" s="69" customFormat="1" x14ac:dyDescent="0.2"/>
    <row r="469" s="69" customFormat="1" x14ac:dyDescent="0.2"/>
    <row r="470" s="69" customFormat="1" x14ac:dyDescent="0.2"/>
    <row r="471" s="69" customFormat="1" x14ac:dyDescent="0.2"/>
    <row r="472" s="69" customFormat="1" x14ac:dyDescent="0.2"/>
    <row r="473" s="69" customFormat="1" x14ac:dyDescent="0.2"/>
    <row r="474" s="69" customFormat="1" x14ac:dyDescent="0.2"/>
    <row r="475" s="69" customFormat="1" x14ac:dyDescent="0.2"/>
    <row r="476" s="69" customFormat="1" x14ac:dyDescent="0.2"/>
    <row r="477" s="69" customFormat="1" x14ac:dyDescent="0.2"/>
    <row r="478" s="69" customFormat="1" x14ac:dyDescent="0.2"/>
    <row r="479" s="69" customFormat="1" x14ac:dyDescent="0.2"/>
    <row r="480" s="69" customFormat="1" x14ac:dyDescent="0.2"/>
    <row r="481" s="69" customFormat="1" x14ac:dyDescent="0.2"/>
    <row r="482" s="69" customFormat="1" x14ac:dyDescent="0.2"/>
    <row r="483" s="69" customFormat="1" x14ac:dyDescent="0.2"/>
    <row r="484" s="69" customFormat="1" x14ac:dyDescent="0.2"/>
    <row r="485" s="69" customFormat="1" x14ac:dyDescent="0.2"/>
    <row r="486" s="69" customFormat="1" x14ac:dyDescent="0.2"/>
    <row r="487" s="69" customFormat="1" x14ac:dyDescent="0.2"/>
    <row r="488" s="69" customFormat="1" x14ac:dyDescent="0.2"/>
    <row r="489" s="69" customFormat="1" x14ac:dyDescent="0.2"/>
    <row r="490" s="69" customFormat="1" x14ac:dyDescent="0.2"/>
    <row r="491" s="69" customFormat="1" x14ac:dyDescent="0.2"/>
    <row r="492" s="69" customFormat="1" x14ac:dyDescent="0.2"/>
    <row r="493" s="69" customFormat="1" x14ac:dyDescent="0.2"/>
    <row r="494" s="69" customFormat="1" x14ac:dyDescent="0.2"/>
    <row r="495" s="69" customFormat="1" x14ac:dyDescent="0.2"/>
    <row r="496" s="69" customFormat="1" x14ac:dyDescent="0.2"/>
    <row r="497" s="69" customFormat="1" x14ac:dyDescent="0.2"/>
    <row r="498" s="69" customFormat="1" x14ac:dyDescent="0.2"/>
    <row r="499" s="69" customFormat="1" x14ac:dyDescent="0.2"/>
    <row r="500" s="69" customFormat="1" x14ac:dyDescent="0.2"/>
    <row r="501" s="69" customFormat="1" x14ac:dyDescent="0.2"/>
    <row r="502" s="69" customFormat="1" x14ac:dyDescent="0.2"/>
    <row r="503" s="69" customFormat="1" x14ac:dyDescent="0.2"/>
    <row r="504" s="69" customFormat="1" x14ac:dyDescent="0.2"/>
    <row r="505" s="69" customFormat="1" x14ac:dyDescent="0.2"/>
    <row r="506" s="69" customFormat="1" x14ac:dyDescent="0.2"/>
    <row r="507" s="69" customFormat="1" x14ac:dyDescent="0.2"/>
    <row r="508" s="69" customFormat="1" x14ac:dyDescent="0.2"/>
    <row r="509" s="69" customFormat="1" x14ac:dyDescent="0.2"/>
    <row r="510" s="69" customFormat="1" x14ac:dyDescent="0.2"/>
    <row r="511" s="69" customFormat="1" x14ac:dyDescent="0.2"/>
    <row r="512" s="69" customFormat="1" x14ac:dyDescent="0.2"/>
    <row r="513" s="69" customFormat="1" x14ac:dyDescent="0.2"/>
    <row r="514" s="69" customFormat="1" x14ac:dyDescent="0.2"/>
    <row r="515" s="69" customFormat="1" x14ac:dyDescent="0.2"/>
    <row r="516" s="69" customFormat="1" x14ac:dyDescent="0.2"/>
    <row r="517" s="69" customFormat="1" x14ac:dyDescent="0.2"/>
    <row r="518" s="69" customFormat="1" x14ac:dyDescent="0.2"/>
    <row r="519" s="69" customFormat="1" x14ac:dyDescent="0.2"/>
    <row r="520" s="69" customFormat="1" x14ac:dyDescent="0.2"/>
    <row r="521" s="69" customFormat="1" x14ac:dyDescent="0.2"/>
    <row r="522" s="69" customFormat="1" x14ac:dyDescent="0.2"/>
    <row r="523" s="69" customFormat="1" x14ac:dyDescent="0.2"/>
    <row r="524" s="69" customFormat="1" x14ac:dyDescent="0.2"/>
    <row r="525" s="69" customFormat="1" x14ac:dyDescent="0.2"/>
    <row r="526" s="69" customFormat="1" x14ac:dyDescent="0.2"/>
    <row r="527" s="69" customFormat="1" x14ac:dyDescent="0.2"/>
    <row r="528" s="69" customFormat="1" x14ac:dyDescent="0.2"/>
    <row r="529" s="69" customFormat="1" x14ac:dyDescent="0.2"/>
    <row r="530" s="69" customFormat="1" x14ac:dyDescent="0.2"/>
    <row r="531" s="69" customFormat="1" x14ac:dyDescent="0.2"/>
    <row r="532" s="69" customFormat="1" x14ac:dyDescent="0.2"/>
    <row r="533" s="69" customFormat="1" x14ac:dyDescent="0.2"/>
    <row r="534" s="69" customFormat="1" x14ac:dyDescent="0.2"/>
    <row r="535" s="69" customFormat="1" x14ac:dyDescent="0.2"/>
    <row r="536" s="69" customFormat="1" x14ac:dyDescent="0.2"/>
    <row r="537" s="69" customFormat="1" x14ac:dyDescent="0.2"/>
    <row r="538" s="69" customFormat="1" x14ac:dyDescent="0.2"/>
    <row r="539" s="69" customFormat="1" x14ac:dyDescent="0.2"/>
    <row r="540" s="69" customFormat="1" x14ac:dyDescent="0.2"/>
    <row r="541" s="69" customFormat="1" x14ac:dyDescent="0.2"/>
    <row r="542" s="69" customFormat="1" x14ac:dyDescent="0.2"/>
    <row r="543" s="69" customFormat="1" x14ac:dyDescent="0.2"/>
    <row r="544" s="69" customFormat="1" x14ac:dyDescent="0.2"/>
    <row r="545" s="69" customFormat="1" x14ac:dyDescent="0.2"/>
    <row r="546" s="69" customFormat="1" x14ac:dyDescent="0.2"/>
    <row r="547" s="69" customFormat="1" x14ac:dyDescent="0.2"/>
    <row r="548" s="69" customFormat="1" x14ac:dyDescent="0.2"/>
    <row r="549" s="69" customFormat="1" x14ac:dyDescent="0.2"/>
    <row r="550" s="69" customFormat="1" x14ac:dyDescent="0.2"/>
    <row r="551" s="69" customFormat="1" x14ac:dyDescent="0.2"/>
    <row r="552" s="69" customFormat="1" x14ac:dyDescent="0.2"/>
    <row r="553" s="69" customFormat="1" x14ac:dyDescent="0.2"/>
    <row r="554" s="69" customFormat="1" x14ac:dyDescent="0.2"/>
    <row r="555" s="69" customFormat="1" x14ac:dyDescent="0.2"/>
    <row r="556" s="69" customFormat="1" x14ac:dyDescent="0.2"/>
    <row r="557" s="69" customFormat="1" x14ac:dyDescent="0.2"/>
    <row r="558" s="69" customFormat="1" x14ac:dyDescent="0.2"/>
    <row r="559" s="69" customFormat="1" x14ac:dyDescent="0.2"/>
    <row r="560" s="69" customFormat="1" x14ac:dyDescent="0.2"/>
    <row r="561" s="69" customFormat="1" x14ac:dyDescent="0.2"/>
    <row r="562" s="69" customFormat="1" x14ac:dyDescent="0.2"/>
    <row r="563" s="69" customFormat="1" x14ac:dyDescent="0.2"/>
    <row r="564" s="69" customFormat="1" x14ac:dyDescent="0.2"/>
    <row r="565" s="69" customFormat="1" x14ac:dyDescent="0.2"/>
    <row r="566" s="69" customFormat="1" x14ac:dyDescent="0.2"/>
    <row r="567" s="69" customFormat="1" x14ac:dyDescent="0.2"/>
    <row r="568" s="69" customFormat="1" x14ac:dyDescent="0.2"/>
    <row r="569" s="69" customFormat="1" x14ac:dyDescent="0.2"/>
    <row r="570" s="69" customFormat="1" x14ac:dyDescent="0.2"/>
    <row r="571" s="69" customFormat="1" x14ac:dyDescent="0.2"/>
    <row r="572" s="69" customFormat="1" x14ac:dyDescent="0.2"/>
    <row r="573" s="69" customFormat="1" x14ac:dyDescent="0.2"/>
    <row r="574" s="69" customFormat="1" x14ac:dyDescent="0.2"/>
    <row r="575" s="69" customFormat="1" x14ac:dyDescent="0.2"/>
    <row r="576" s="69" customFormat="1" x14ac:dyDescent="0.2"/>
    <row r="577" s="69" customFormat="1" x14ac:dyDescent="0.2"/>
    <row r="578" s="69" customFormat="1" x14ac:dyDescent="0.2"/>
    <row r="579" s="69" customFormat="1" x14ac:dyDescent="0.2"/>
    <row r="580" s="69" customFormat="1" x14ac:dyDescent="0.2"/>
    <row r="581" s="69" customFormat="1" x14ac:dyDescent="0.2"/>
    <row r="582" s="69" customFormat="1" x14ac:dyDescent="0.2"/>
    <row r="583" s="69" customFormat="1" x14ac:dyDescent="0.2"/>
    <row r="584" s="69" customFormat="1" x14ac:dyDescent="0.2"/>
    <row r="585" s="69" customFormat="1" x14ac:dyDescent="0.2"/>
    <row r="586" s="69" customFormat="1" x14ac:dyDescent="0.2"/>
    <row r="587" s="69" customFormat="1" x14ac:dyDescent="0.2"/>
    <row r="588" s="69" customFormat="1" x14ac:dyDescent="0.2"/>
    <row r="589" s="69" customFormat="1" x14ac:dyDescent="0.2"/>
    <row r="590" s="69" customFormat="1" x14ac:dyDescent="0.2"/>
    <row r="591" s="69" customFormat="1" x14ac:dyDescent="0.2"/>
    <row r="592" s="69" customFormat="1" x14ac:dyDescent="0.2"/>
    <row r="593" s="69" customFormat="1" x14ac:dyDescent="0.2"/>
    <row r="594" s="69" customFormat="1" x14ac:dyDescent="0.2"/>
    <row r="595" s="69" customFormat="1" x14ac:dyDescent="0.2"/>
    <row r="596" s="69" customFormat="1" x14ac:dyDescent="0.2"/>
    <row r="597" s="69" customFormat="1" x14ac:dyDescent="0.2"/>
    <row r="598" s="69" customFormat="1" x14ac:dyDescent="0.2"/>
    <row r="599" s="69" customFormat="1" x14ac:dyDescent="0.2"/>
    <row r="600" s="69" customFormat="1" x14ac:dyDescent="0.2"/>
    <row r="601" s="69" customFormat="1" x14ac:dyDescent="0.2"/>
    <row r="602" s="69" customFormat="1" x14ac:dyDescent="0.2"/>
    <row r="603" s="69" customFormat="1" x14ac:dyDescent="0.2"/>
    <row r="604" s="69" customFormat="1" x14ac:dyDescent="0.2"/>
    <row r="605" s="69" customFormat="1" x14ac:dyDescent="0.2"/>
    <row r="606" s="69" customFormat="1" x14ac:dyDescent="0.2"/>
    <row r="607" s="69" customFormat="1" x14ac:dyDescent="0.2"/>
    <row r="608" s="69" customFormat="1" x14ac:dyDescent="0.2"/>
    <row r="609" s="69" customFormat="1" x14ac:dyDescent="0.2"/>
    <row r="610" s="69" customFormat="1" x14ac:dyDescent="0.2"/>
    <row r="611" s="69" customFormat="1" x14ac:dyDescent="0.2"/>
    <row r="612" s="69" customFormat="1" x14ac:dyDescent="0.2"/>
    <row r="613" s="69" customFormat="1" x14ac:dyDescent="0.2"/>
    <row r="614" s="69" customFormat="1" x14ac:dyDescent="0.2"/>
    <row r="615" s="69" customFormat="1" x14ac:dyDescent="0.2"/>
    <row r="616" s="69" customFormat="1" x14ac:dyDescent="0.2"/>
    <row r="617" s="69" customFormat="1" x14ac:dyDescent="0.2"/>
    <row r="618" s="69" customFormat="1" x14ac:dyDescent="0.2"/>
    <row r="619" s="69" customFormat="1" x14ac:dyDescent="0.2"/>
    <row r="620" s="69" customFormat="1" x14ac:dyDescent="0.2"/>
    <row r="621" s="69" customFormat="1" x14ac:dyDescent="0.2"/>
    <row r="622" s="69" customFormat="1" x14ac:dyDescent="0.2"/>
    <row r="623" s="69" customFormat="1" x14ac:dyDescent="0.2"/>
    <row r="624" s="69" customFormat="1" x14ac:dyDescent="0.2"/>
    <row r="625" s="69" customFormat="1" x14ac:dyDescent="0.2"/>
    <row r="626" s="69" customFormat="1" x14ac:dyDescent="0.2"/>
    <row r="627" s="69" customFormat="1" x14ac:dyDescent="0.2"/>
    <row r="628" s="69" customFormat="1" x14ac:dyDescent="0.2"/>
    <row r="629" s="69" customFormat="1" x14ac:dyDescent="0.2"/>
    <row r="630" s="69" customFormat="1" x14ac:dyDescent="0.2"/>
    <row r="631" s="69" customFormat="1" x14ac:dyDescent="0.2"/>
    <row r="632" s="69" customFormat="1" x14ac:dyDescent="0.2"/>
    <row r="633" s="69" customFormat="1" x14ac:dyDescent="0.2"/>
    <row r="634" s="69" customFormat="1" x14ac:dyDescent="0.2"/>
    <row r="635" s="69" customFormat="1" x14ac:dyDescent="0.2"/>
    <row r="636" s="69" customFormat="1" x14ac:dyDescent="0.2"/>
    <row r="637" s="69" customFormat="1" x14ac:dyDescent="0.2"/>
    <row r="638" s="69" customFormat="1" x14ac:dyDescent="0.2"/>
    <row r="639" s="69" customFormat="1" x14ac:dyDescent="0.2"/>
    <row r="640" s="69" customFormat="1" x14ac:dyDescent="0.2"/>
    <row r="641" s="69" customFormat="1" x14ac:dyDescent="0.2"/>
    <row r="642" s="69" customFormat="1" x14ac:dyDescent="0.2"/>
    <row r="643" s="69" customFormat="1" x14ac:dyDescent="0.2"/>
    <row r="644" s="69" customFormat="1" x14ac:dyDescent="0.2"/>
    <row r="645" s="69" customFormat="1" x14ac:dyDescent="0.2"/>
    <row r="646" s="69" customFormat="1" x14ac:dyDescent="0.2"/>
    <row r="647" s="69" customFormat="1" x14ac:dyDescent="0.2"/>
    <row r="648" s="69" customFormat="1" x14ac:dyDescent="0.2"/>
    <row r="649" s="69" customFormat="1" x14ac:dyDescent="0.2"/>
    <row r="650" s="69" customFormat="1" x14ac:dyDescent="0.2"/>
    <row r="651" s="69" customFormat="1" x14ac:dyDescent="0.2"/>
    <row r="652" s="69" customFormat="1" x14ac:dyDescent="0.2"/>
    <row r="653" s="69" customFormat="1" x14ac:dyDescent="0.2"/>
    <row r="654" s="69" customFormat="1" x14ac:dyDescent="0.2"/>
    <row r="655" s="69" customFormat="1" x14ac:dyDescent="0.2"/>
    <row r="656" s="69" customFormat="1" x14ac:dyDescent="0.2"/>
    <row r="657" s="69" customFormat="1" x14ac:dyDescent="0.2"/>
    <row r="658" s="69" customFormat="1" x14ac:dyDescent="0.2"/>
    <row r="659" s="69" customFormat="1" x14ac:dyDescent="0.2"/>
    <row r="660" s="69" customFormat="1" x14ac:dyDescent="0.2"/>
    <row r="661" s="69" customFormat="1" x14ac:dyDescent="0.2"/>
    <row r="662" s="69" customFormat="1" x14ac:dyDescent="0.2"/>
    <row r="663" s="69" customFormat="1" x14ac:dyDescent="0.2"/>
    <row r="664" s="69" customFormat="1" x14ac:dyDescent="0.2"/>
    <row r="665" s="69" customFormat="1" x14ac:dyDescent="0.2"/>
    <row r="666" s="69" customFormat="1" x14ac:dyDescent="0.2"/>
    <row r="667" s="69" customFormat="1" x14ac:dyDescent="0.2"/>
    <row r="668" s="69" customFormat="1" x14ac:dyDescent="0.2"/>
    <row r="669" s="69" customFormat="1" x14ac:dyDescent="0.2"/>
    <row r="670" s="69" customFormat="1" x14ac:dyDescent="0.2"/>
    <row r="671" s="69" customFormat="1" x14ac:dyDescent="0.2"/>
    <row r="672" s="69" customFormat="1" x14ac:dyDescent="0.2"/>
    <row r="673" s="69" customFormat="1" x14ac:dyDescent="0.2"/>
    <row r="674" s="69" customFormat="1" x14ac:dyDescent="0.2"/>
    <row r="675" s="69" customFormat="1" x14ac:dyDescent="0.2"/>
    <row r="676" s="69" customFormat="1" x14ac:dyDescent="0.2"/>
    <row r="677" s="69" customFormat="1" x14ac:dyDescent="0.2"/>
    <row r="678" s="69" customFormat="1" x14ac:dyDescent="0.2"/>
    <row r="679" s="69" customFormat="1" x14ac:dyDescent="0.2"/>
    <row r="680" s="69" customFormat="1" x14ac:dyDescent="0.2"/>
    <row r="681" s="69" customFormat="1" x14ac:dyDescent="0.2"/>
    <row r="682" s="69" customFormat="1" x14ac:dyDescent="0.2"/>
    <row r="683" s="69" customFormat="1" x14ac:dyDescent="0.2"/>
    <row r="684" s="69" customFormat="1" x14ac:dyDescent="0.2"/>
    <row r="685" s="69" customFormat="1" x14ac:dyDescent="0.2"/>
    <row r="686" s="69" customFormat="1" x14ac:dyDescent="0.2"/>
    <row r="687" s="69" customFormat="1" x14ac:dyDescent="0.2"/>
    <row r="688" s="69" customFormat="1" x14ac:dyDescent="0.2"/>
    <row r="689" s="69" customFormat="1" x14ac:dyDescent="0.2"/>
    <row r="690" s="69" customFormat="1" x14ac:dyDescent="0.2"/>
    <row r="691" s="69" customFormat="1" x14ac:dyDescent="0.2"/>
    <row r="692" s="69" customFormat="1" x14ac:dyDescent="0.2"/>
    <row r="693" s="69" customFormat="1" x14ac:dyDescent="0.2"/>
    <row r="694" s="69" customFormat="1" x14ac:dyDescent="0.2"/>
    <row r="695" s="69" customFormat="1" x14ac:dyDescent="0.2"/>
    <row r="696" s="69" customFormat="1" x14ac:dyDescent="0.2"/>
    <row r="697" s="69" customFormat="1" x14ac:dyDescent="0.2"/>
    <row r="698" s="69" customFormat="1" x14ac:dyDescent="0.2"/>
    <row r="699" s="69" customFormat="1" x14ac:dyDescent="0.2"/>
    <row r="700" s="69" customFormat="1" x14ac:dyDescent="0.2"/>
    <row r="701" s="69" customFormat="1" x14ac:dyDescent="0.2"/>
    <row r="702" s="69" customFormat="1" x14ac:dyDescent="0.2"/>
    <row r="703" s="69" customFormat="1" x14ac:dyDescent="0.2"/>
    <row r="704" s="69" customFormat="1" x14ac:dyDescent="0.2"/>
    <row r="705" s="69" customFormat="1" x14ac:dyDescent="0.2"/>
    <row r="706" s="69" customFormat="1" x14ac:dyDescent="0.2"/>
    <row r="707" s="69" customFormat="1" x14ac:dyDescent="0.2"/>
    <row r="708" s="69" customFormat="1" x14ac:dyDescent="0.2"/>
    <row r="709" s="69" customFormat="1" x14ac:dyDescent="0.2"/>
    <row r="710" s="69" customFormat="1" x14ac:dyDescent="0.2"/>
    <row r="711" s="69" customFormat="1" x14ac:dyDescent="0.2"/>
    <row r="712" s="69" customFormat="1" x14ac:dyDescent="0.2"/>
    <row r="713" s="69" customFormat="1" x14ac:dyDescent="0.2"/>
    <row r="714" s="69" customFormat="1" x14ac:dyDescent="0.2"/>
    <row r="715" s="69" customFormat="1" x14ac:dyDescent="0.2"/>
    <row r="716" s="69" customFormat="1" x14ac:dyDescent="0.2"/>
    <row r="717" s="69" customFormat="1" x14ac:dyDescent="0.2"/>
    <row r="718" s="69" customFormat="1" x14ac:dyDescent="0.2"/>
    <row r="719" s="69" customFormat="1" x14ac:dyDescent="0.2"/>
    <row r="720" s="69" customFormat="1" x14ac:dyDescent="0.2"/>
    <row r="721" s="69" customFormat="1" x14ac:dyDescent="0.2"/>
    <row r="722" s="69" customFormat="1" x14ac:dyDescent="0.2"/>
    <row r="723" s="69" customFormat="1" x14ac:dyDescent="0.2"/>
    <row r="724" s="69" customFormat="1" x14ac:dyDescent="0.2"/>
    <row r="725" s="69" customFormat="1" x14ac:dyDescent="0.2"/>
    <row r="726" s="69" customFormat="1" x14ac:dyDescent="0.2"/>
    <row r="727" s="69" customFormat="1" x14ac:dyDescent="0.2"/>
    <row r="728" s="69" customFormat="1" x14ac:dyDescent="0.2"/>
    <row r="729" s="69" customFormat="1" x14ac:dyDescent="0.2"/>
    <row r="730" s="69" customFormat="1" x14ac:dyDescent="0.2"/>
    <row r="731" s="69" customFormat="1" x14ac:dyDescent="0.2"/>
    <row r="732" s="69" customFormat="1" x14ac:dyDescent="0.2"/>
    <row r="733" s="69" customFormat="1" x14ac:dyDescent="0.2"/>
    <row r="734" s="69" customFormat="1" x14ac:dyDescent="0.2"/>
    <row r="735" s="69" customFormat="1" x14ac:dyDescent="0.2"/>
    <row r="736" s="69" customFormat="1" x14ac:dyDescent="0.2"/>
    <row r="737" s="69" customFormat="1" x14ac:dyDescent="0.2"/>
    <row r="738" s="69" customFormat="1" x14ac:dyDescent="0.2"/>
    <row r="739" s="69" customFormat="1" x14ac:dyDescent="0.2"/>
    <row r="740" s="69" customFormat="1" x14ac:dyDescent="0.2"/>
    <row r="741" s="69" customFormat="1" x14ac:dyDescent="0.2"/>
    <row r="742" s="69" customFormat="1" x14ac:dyDescent="0.2"/>
    <row r="743" s="69" customFormat="1" x14ac:dyDescent="0.2"/>
    <row r="744" s="69" customFormat="1" x14ac:dyDescent="0.2"/>
    <row r="745" s="69" customFormat="1" x14ac:dyDescent="0.2"/>
    <row r="746" s="69" customFormat="1" x14ac:dyDescent="0.2"/>
    <row r="747" s="69" customFormat="1" x14ac:dyDescent="0.2"/>
    <row r="748" s="69" customFormat="1" x14ac:dyDescent="0.2"/>
    <row r="749" s="69" customFormat="1" x14ac:dyDescent="0.2"/>
    <row r="750" s="69" customFormat="1" x14ac:dyDescent="0.2"/>
    <row r="751" s="69" customFormat="1" x14ac:dyDescent="0.2"/>
    <row r="752" s="69" customFormat="1" x14ac:dyDescent="0.2"/>
    <row r="753" s="69" customFormat="1" x14ac:dyDescent="0.2"/>
    <row r="754" s="69" customFormat="1" x14ac:dyDescent="0.2"/>
    <row r="755" s="69" customFormat="1" x14ac:dyDescent="0.2"/>
    <row r="756" s="69" customFormat="1" x14ac:dyDescent="0.2"/>
    <row r="757" s="69" customFormat="1" x14ac:dyDescent="0.2"/>
    <row r="758" s="69" customFormat="1" x14ac:dyDescent="0.2"/>
    <row r="759" s="69" customFormat="1" x14ac:dyDescent="0.2"/>
    <row r="760" s="69" customFormat="1" x14ac:dyDescent="0.2"/>
    <row r="761" s="69" customFormat="1" x14ac:dyDescent="0.2"/>
    <row r="762" s="69" customFormat="1" x14ac:dyDescent="0.2"/>
    <row r="763" s="69" customFormat="1" x14ac:dyDescent="0.2"/>
    <row r="764" s="69" customFormat="1" x14ac:dyDescent="0.2"/>
    <row r="765" s="69" customFormat="1" x14ac:dyDescent="0.2"/>
    <row r="766" s="69" customFormat="1" x14ac:dyDescent="0.2"/>
    <row r="767" s="69" customFormat="1" x14ac:dyDescent="0.2"/>
    <row r="768" s="69" customFormat="1" x14ac:dyDescent="0.2"/>
    <row r="769" s="69" customFormat="1" x14ac:dyDescent="0.2"/>
    <row r="770" s="69" customFormat="1" x14ac:dyDescent="0.2"/>
    <row r="771" s="69" customFormat="1" x14ac:dyDescent="0.2"/>
    <row r="772" s="69" customFormat="1" x14ac:dyDescent="0.2"/>
    <row r="773" s="69" customFormat="1" x14ac:dyDescent="0.2"/>
    <row r="774" s="69" customFormat="1" x14ac:dyDescent="0.2"/>
    <row r="775" s="69" customFormat="1" x14ac:dyDescent="0.2"/>
    <row r="776" s="69" customFormat="1" x14ac:dyDescent="0.2"/>
    <row r="777" s="69" customFormat="1" x14ac:dyDescent="0.2"/>
    <row r="778" s="69" customFormat="1" x14ac:dyDescent="0.2"/>
    <row r="779" s="69" customFormat="1" x14ac:dyDescent="0.2"/>
    <row r="780" s="69" customFormat="1" x14ac:dyDescent="0.2"/>
    <row r="781" s="69" customFormat="1" x14ac:dyDescent="0.2"/>
    <row r="782" s="69" customFormat="1" x14ac:dyDescent="0.2"/>
    <row r="783" s="69" customFormat="1" x14ac:dyDescent="0.2"/>
    <row r="784" s="69" customFormat="1" x14ac:dyDescent="0.2"/>
    <row r="785" s="69" customFormat="1" x14ac:dyDescent="0.2"/>
    <row r="786" s="69" customFormat="1" x14ac:dyDescent="0.2"/>
    <row r="787" s="69" customFormat="1" x14ac:dyDescent="0.2"/>
    <row r="788" s="69" customFormat="1" x14ac:dyDescent="0.2"/>
    <row r="789" s="69" customFormat="1" x14ac:dyDescent="0.2"/>
    <row r="790" s="69" customFormat="1" x14ac:dyDescent="0.2"/>
    <row r="791" s="69" customFormat="1" x14ac:dyDescent="0.2"/>
    <row r="792" s="69" customFormat="1" x14ac:dyDescent="0.2"/>
    <row r="793" s="69" customFormat="1" x14ac:dyDescent="0.2"/>
    <row r="794" s="69" customFormat="1" x14ac:dyDescent="0.2"/>
    <row r="795" s="69" customFormat="1" x14ac:dyDescent="0.2"/>
    <row r="796" s="69" customFormat="1" x14ac:dyDescent="0.2"/>
    <row r="797" s="69" customFormat="1" x14ac:dyDescent="0.2"/>
    <row r="798" s="69" customFormat="1" x14ac:dyDescent="0.2"/>
    <row r="799" s="69" customFormat="1" x14ac:dyDescent="0.2"/>
    <row r="800" s="69" customFormat="1" x14ac:dyDescent="0.2"/>
    <row r="801" s="69" customFormat="1" x14ac:dyDescent="0.2"/>
    <row r="802" s="69" customFormat="1" x14ac:dyDescent="0.2"/>
    <row r="803" s="69" customFormat="1" x14ac:dyDescent="0.2"/>
    <row r="804" s="69" customFormat="1" x14ac:dyDescent="0.2"/>
    <row r="805" s="69" customFormat="1" x14ac:dyDescent="0.2"/>
    <row r="806" s="69" customFormat="1" x14ac:dyDescent="0.2"/>
    <row r="807" s="69" customFormat="1" x14ac:dyDescent="0.2"/>
    <row r="808" s="69" customFormat="1" x14ac:dyDescent="0.2"/>
    <row r="809" s="69" customFormat="1" x14ac:dyDescent="0.2"/>
    <row r="810" s="69" customFormat="1" x14ac:dyDescent="0.2"/>
    <row r="811" s="69" customFormat="1" x14ac:dyDescent="0.2"/>
    <row r="812" s="69" customFormat="1" x14ac:dyDescent="0.2"/>
    <row r="813" s="69" customFormat="1" x14ac:dyDescent="0.2"/>
    <row r="814" s="69" customFormat="1" x14ac:dyDescent="0.2"/>
    <row r="815" s="69" customFormat="1" x14ac:dyDescent="0.2"/>
    <row r="816" s="69" customFormat="1" x14ac:dyDescent="0.2"/>
    <row r="817" s="69" customFormat="1" x14ac:dyDescent="0.2"/>
    <row r="818" s="69" customFormat="1" x14ac:dyDescent="0.2"/>
    <row r="819" s="69" customFormat="1" x14ac:dyDescent="0.2"/>
    <row r="820" s="69" customFormat="1" x14ac:dyDescent="0.2"/>
    <row r="821" s="69" customFormat="1" x14ac:dyDescent="0.2"/>
    <row r="822" s="69" customFormat="1" x14ac:dyDescent="0.2"/>
    <row r="823" s="69" customFormat="1" x14ac:dyDescent="0.2"/>
    <row r="824" s="69" customFormat="1" x14ac:dyDescent="0.2"/>
    <row r="825" s="69" customFormat="1" x14ac:dyDescent="0.2"/>
    <row r="826" s="69" customFormat="1" x14ac:dyDescent="0.2"/>
    <row r="827" s="69" customFormat="1" x14ac:dyDescent="0.2"/>
    <row r="828" s="69" customFormat="1" x14ac:dyDescent="0.2"/>
    <row r="829" s="69" customFormat="1" x14ac:dyDescent="0.2"/>
    <row r="830" s="69" customFormat="1" x14ac:dyDescent="0.2"/>
    <row r="831" s="69" customFormat="1" x14ac:dyDescent="0.2"/>
    <row r="832" s="69" customFormat="1" x14ac:dyDescent="0.2"/>
    <row r="833" s="69" customFormat="1" x14ac:dyDescent="0.2"/>
    <row r="834" s="69" customFormat="1" x14ac:dyDescent="0.2"/>
    <row r="835" s="69" customFormat="1" x14ac:dyDescent="0.2"/>
    <row r="836" s="69" customFormat="1" x14ac:dyDescent="0.2"/>
    <row r="837" s="69" customFormat="1" x14ac:dyDescent="0.2"/>
    <row r="838" s="69" customFormat="1" x14ac:dyDescent="0.2"/>
    <row r="839" s="69" customFormat="1" x14ac:dyDescent="0.2"/>
    <row r="840" s="69" customFormat="1" x14ac:dyDescent="0.2"/>
    <row r="841" s="69" customFormat="1" x14ac:dyDescent="0.2"/>
    <row r="842" s="69" customFormat="1" x14ac:dyDescent="0.2"/>
    <row r="843" s="69" customFormat="1" x14ac:dyDescent="0.2"/>
    <row r="844" s="69" customFormat="1" x14ac:dyDescent="0.2"/>
    <row r="845" s="69" customFormat="1" x14ac:dyDescent="0.2"/>
    <row r="846" s="69" customFormat="1" x14ac:dyDescent="0.2"/>
    <row r="847" s="69" customFormat="1" x14ac:dyDescent="0.2"/>
    <row r="848" s="69" customFormat="1" x14ac:dyDescent="0.2"/>
    <row r="849" s="69" customFormat="1" x14ac:dyDescent="0.2"/>
    <row r="850" s="69" customFormat="1" x14ac:dyDescent="0.2"/>
    <row r="851" s="69" customFormat="1" x14ac:dyDescent="0.2"/>
    <row r="852" s="69" customFormat="1" x14ac:dyDescent="0.2"/>
    <row r="853" s="69" customFormat="1" x14ac:dyDescent="0.2"/>
    <row r="854" s="69" customFormat="1" x14ac:dyDescent="0.2"/>
    <row r="855" s="69" customFormat="1" x14ac:dyDescent="0.2"/>
    <row r="856" s="69" customFormat="1" x14ac:dyDescent="0.2"/>
    <row r="857" s="69" customFormat="1" x14ac:dyDescent="0.2"/>
    <row r="858" s="69" customFormat="1" x14ac:dyDescent="0.2"/>
    <row r="859" s="69" customFormat="1" x14ac:dyDescent="0.2"/>
    <row r="860" s="69" customFormat="1" x14ac:dyDescent="0.2"/>
    <row r="861" s="69" customFormat="1" x14ac:dyDescent="0.2"/>
    <row r="862" s="69" customFormat="1" x14ac:dyDescent="0.2"/>
    <row r="863" s="69" customFormat="1" x14ac:dyDescent="0.2"/>
    <row r="864" s="69" customFormat="1" x14ac:dyDescent="0.2"/>
    <row r="865" s="69" customFormat="1" x14ac:dyDescent="0.2"/>
    <row r="866" s="69" customFormat="1" x14ac:dyDescent="0.2"/>
    <row r="867" s="69" customFormat="1" x14ac:dyDescent="0.2"/>
    <row r="868" s="69" customFormat="1" x14ac:dyDescent="0.2"/>
    <row r="869" s="69" customFormat="1" x14ac:dyDescent="0.2"/>
    <row r="870" s="69" customFormat="1" x14ac:dyDescent="0.2"/>
    <row r="871" s="69" customFormat="1" x14ac:dyDescent="0.2"/>
    <row r="872" s="69" customFormat="1" x14ac:dyDescent="0.2"/>
    <row r="873" s="69" customFormat="1" x14ac:dyDescent="0.2"/>
    <row r="874" s="69" customFormat="1" x14ac:dyDescent="0.2"/>
    <row r="875" s="69" customFormat="1" x14ac:dyDescent="0.2"/>
    <row r="876" s="69" customFormat="1" x14ac:dyDescent="0.2"/>
    <row r="877" s="69" customFormat="1" x14ac:dyDescent="0.2"/>
    <row r="878" s="69" customFormat="1" x14ac:dyDescent="0.2"/>
    <row r="879" s="69" customFormat="1" x14ac:dyDescent="0.2"/>
    <row r="880" s="69" customFormat="1" x14ac:dyDescent="0.2"/>
    <row r="881" s="69" customFormat="1" x14ac:dyDescent="0.2"/>
    <row r="882" s="69" customFormat="1" x14ac:dyDescent="0.2"/>
    <row r="883" s="69" customFormat="1" x14ac:dyDescent="0.2"/>
    <row r="884" s="69" customFormat="1" x14ac:dyDescent="0.2"/>
    <row r="885" s="69" customFormat="1" x14ac:dyDescent="0.2"/>
    <row r="886" s="69" customFormat="1" x14ac:dyDescent="0.2"/>
    <row r="887" s="69" customFormat="1" x14ac:dyDescent="0.2"/>
    <row r="888" s="69" customFormat="1" x14ac:dyDescent="0.2"/>
    <row r="889" s="69" customFormat="1" x14ac:dyDescent="0.2"/>
    <row r="890" s="69" customFormat="1" x14ac:dyDescent="0.2"/>
    <row r="891" s="69" customFormat="1" x14ac:dyDescent="0.2"/>
    <row r="892" s="69" customFormat="1" x14ac:dyDescent="0.2"/>
    <row r="893" s="69" customFormat="1" x14ac:dyDescent="0.2"/>
    <row r="894" s="69" customFormat="1" x14ac:dyDescent="0.2"/>
    <row r="895" s="69" customFormat="1" x14ac:dyDescent="0.2"/>
    <row r="896" s="69" customFormat="1" x14ac:dyDescent="0.2"/>
    <row r="897" s="69" customFormat="1" x14ac:dyDescent="0.2"/>
    <row r="898" s="69" customFormat="1" x14ac:dyDescent="0.2"/>
    <row r="899" s="69" customFormat="1" x14ac:dyDescent="0.2"/>
    <row r="900" s="69" customFormat="1" x14ac:dyDescent="0.2"/>
    <row r="901" s="69" customFormat="1" x14ac:dyDescent="0.2"/>
    <row r="902" s="69" customFormat="1" x14ac:dyDescent="0.2"/>
    <row r="903" s="69" customFormat="1" x14ac:dyDescent="0.2"/>
    <row r="904" s="69" customFormat="1" x14ac:dyDescent="0.2"/>
    <row r="905" s="69" customFormat="1" x14ac:dyDescent="0.2"/>
    <row r="906" s="69" customFormat="1" x14ac:dyDescent="0.2"/>
    <row r="907" s="69" customFormat="1" x14ac:dyDescent="0.2"/>
    <row r="908" s="69" customFormat="1" x14ac:dyDescent="0.2"/>
    <row r="909" s="69" customFormat="1" x14ac:dyDescent="0.2"/>
    <row r="910" s="69" customFormat="1" x14ac:dyDescent="0.2"/>
    <row r="911" s="69" customFormat="1" x14ac:dyDescent="0.2"/>
    <row r="912" s="69" customFormat="1" x14ac:dyDescent="0.2"/>
    <row r="913" s="69" customFormat="1" x14ac:dyDescent="0.2"/>
    <row r="914" s="69" customFormat="1" x14ac:dyDescent="0.2"/>
    <row r="915" s="69" customFormat="1" x14ac:dyDescent="0.2"/>
    <row r="916" s="69" customFormat="1" x14ac:dyDescent="0.2"/>
    <row r="917" s="69" customFormat="1" x14ac:dyDescent="0.2"/>
    <row r="918" s="69" customFormat="1" x14ac:dyDescent="0.2"/>
    <row r="919" s="69" customFormat="1" x14ac:dyDescent="0.2"/>
    <row r="920" s="69" customFormat="1" x14ac:dyDescent="0.2"/>
    <row r="921" s="69" customFormat="1" x14ac:dyDescent="0.2"/>
    <row r="922" s="69" customFormat="1" x14ac:dyDescent="0.2"/>
    <row r="923" s="69" customFormat="1" x14ac:dyDescent="0.2"/>
    <row r="924" s="69" customFormat="1" x14ac:dyDescent="0.2"/>
    <row r="925" s="69" customFormat="1" x14ac:dyDescent="0.2"/>
    <row r="926" s="69" customFormat="1" x14ac:dyDescent="0.2"/>
    <row r="927" s="69" customFormat="1" x14ac:dyDescent="0.2"/>
    <row r="928" s="69" customFormat="1" x14ac:dyDescent="0.2"/>
    <row r="929" s="69" customFormat="1" x14ac:dyDescent="0.2"/>
    <row r="930" s="69" customFormat="1" x14ac:dyDescent="0.2"/>
    <row r="931" s="69" customFormat="1" x14ac:dyDescent="0.2"/>
    <row r="932" s="69" customFormat="1" x14ac:dyDescent="0.2"/>
    <row r="933" s="69" customFormat="1" x14ac:dyDescent="0.2"/>
    <row r="934" s="69" customFormat="1" x14ac:dyDescent="0.2"/>
    <row r="935" s="69" customFormat="1" x14ac:dyDescent="0.2"/>
    <row r="936" s="69" customFormat="1" x14ac:dyDescent="0.2"/>
    <row r="937" s="69" customFormat="1" x14ac:dyDescent="0.2"/>
    <row r="938" s="69" customFormat="1" x14ac:dyDescent="0.2"/>
    <row r="939" s="69" customFormat="1" x14ac:dyDescent="0.2"/>
    <row r="940" s="69" customFormat="1" x14ac:dyDescent="0.2"/>
    <row r="941" s="69" customFormat="1" x14ac:dyDescent="0.2"/>
    <row r="942" s="69" customFormat="1" x14ac:dyDescent="0.2"/>
    <row r="943" s="69" customFormat="1" x14ac:dyDescent="0.2"/>
    <row r="944" s="69" customFormat="1" x14ac:dyDescent="0.2"/>
    <row r="945" s="69" customFormat="1" x14ac:dyDescent="0.2"/>
    <row r="946" s="69" customFormat="1" x14ac:dyDescent="0.2"/>
    <row r="947" s="69" customFormat="1" x14ac:dyDescent="0.2"/>
    <row r="948" s="69" customFormat="1" x14ac:dyDescent="0.2"/>
    <row r="949" s="69" customFormat="1" x14ac:dyDescent="0.2"/>
    <row r="950" s="69" customFormat="1" x14ac:dyDescent="0.2"/>
    <row r="951" s="69" customFormat="1" x14ac:dyDescent="0.2"/>
    <row r="952" s="69" customFormat="1" x14ac:dyDescent="0.2"/>
    <row r="953" s="69" customFormat="1" x14ac:dyDescent="0.2"/>
    <row r="954" s="69" customFormat="1" x14ac:dyDescent="0.2"/>
    <row r="955" s="69" customFormat="1" x14ac:dyDescent="0.2"/>
    <row r="956" s="69" customFormat="1" x14ac:dyDescent="0.2"/>
    <row r="957" s="69" customFormat="1" x14ac:dyDescent="0.2"/>
    <row r="958" s="69" customFormat="1" x14ac:dyDescent="0.2"/>
    <row r="959" s="69" customFormat="1" x14ac:dyDescent="0.2"/>
    <row r="960" s="69" customFormat="1" x14ac:dyDescent="0.2"/>
    <row r="961" s="69" customFormat="1" x14ac:dyDescent="0.2"/>
    <row r="962" s="69" customFormat="1" x14ac:dyDescent="0.2"/>
    <row r="963" s="69" customFormat="1" x14ac:dyDescent="0.2"/>
    <row r="964" s="69" customFormat="1" x14ac:dyDescent="0.2"/>
    <row r="965" s="69" customFormat="1" x14ac:dyDescent="0.2"/>
    <row r="966" s="69" customFormat="1" x14ac:dyDescent="0.2"/>
    <row r="967" s="69" customFormat="1" x14ac:dyDescent="0.2"/>
    <row r="968" s="69" customFormat="1" x14ac:dyDescent="0.2"/>
    <row r="969" s="69" customFormat="1" x14ac:dyDescent="0.2"/>
    <row r="970" s="69" customFormat="1" x14ac:dyDescent="0.2"/>
    <row r="971" s="69" customFormat="1" x14ac:dyDescent="0.2"/>
    <row r="972" s="69" customFormat="1" x14ac:dyDescent="0.2"/>
    <row r="973" s="69" customFormat="1" x14ac:dyDescent="0.2"/>
    <row r="974" s="69" customFormat="1" x14ac:dyDescent="0.2"/>
    <row r="975" s="69" customFormat="1" x14ac:dyDescent="0.2"/>
    <row r="976" s="69" customFormat="1" x14ac:dyDescent="0.2"/>
    <row r="977" s="69" customFormat="1" x14ac:dyDescent="0.2"/>
    <row r="978" s="69" customFormat="1" x14ac:dyDescent="0.2"/>
    <row r="979" s="69" customFormat="1" x14ac:dyDescent="0.2"/>
    <row r="980" s="69" customFormat="1" x14ac:dyDescent="0.2"/>
    <row r="981" s="69" customFormat="1" x14ac:dyDescent="0.2"/>
    <row r="982" s="69" customFormat="1" x14ac:dyDescent="0.2"/>
    <row r="983" s="69" customFormat="1" x14ac:dyDescent="0.2"/>
    <row r="984" s="69" customFormat="1" x14ac:dyDescent="0.2"/>
    <row r="985" s="69" customFormat="1" x14ac:dyDescent="0.2"/>
    <row r="986" s="69" customFormat="1" x14ac:dyDescent="0.2"/>
    <row r="987" s="69" customFormat="1" x14ac:dyDescent="0.2"/>
    <row r="988" s="69" customFormat="1" x14ac:dyDescent="0.2"/>
    <row r="989" s="69" customFormat="1" x14ac:dyDescent="0.2"/>
    <row r="990" s="69" customFormat="1" x14ac:dyDescent="0.2"/>
    <row r="991" s="69" customFormat="1" x14ac:dyDescent="0.2"/>
    <row r="992" s="69" customFormat="1" x14ac:dyDescent="0.2"/>
    <row r="993" s="69" customFormat="1" x14ac:dyDescent="0.2"/>
    <row r="994" s="69" customFormat="1" x14ac:dyDescent="0.2"/>
    <row r="995" s="69" customFormat="1" x14ac:dyDescent="0.2"/>
    <row r="996" s="69" customFormat="1" x14ac:dyDescent="0.2"/>
    <row r="997" s="69" customFormat="1" x14ac:dyDescent="0.2"/>
    <row r="998" s="69" customFormat="1" x14ac:dyDescent="0.2"/>
    <row r="999" s="69" customFormat="1" x14ac:dyDescent="0.2"/>
    <row r="1000" s="69" customFormat="1" x14ac:dyDescent="0.2"/>
    <row r="1001" s="69" customFormat="1" x14ac:dyDescent="0.2"/>
    <row r="1002" s="69" customFormat="1" x14ac:dyDescent="0.2"/>
    <row r="1003" s="69" customFormat="1" x14ac:dyDescent="0.2"/>
    <row r="1004" s="69" customFormat="1" x14ac:dyDescent="0.2"/>
    <row r="1005" s="69" customFormat="1" x14ac:dyDescent="0.2"/>
    <row r="1006" s="69" customFormat="1" x14ac:dyDescent="0.2"/>
    <row r="1007" s="69" customFormat="1" x14ac:dyDescent="0.2"/>
    <row r="1008" s="69" customFormat="1" x14ac:dyDescent="0.2"/>
    <row r="1009" s="69" customFormat="1" x14ac:dyDescent="0.2"/>
    <row r="1010" s="69" customFormat="1" x14ac:dyDescent="0.2"/>
    <row r="1011" s="69" customFormat="1" x14ac:dyDescent="0.2"/>
    <row r="1012" s="69" customFormat="1" x14ac:dyDescent="0.2"/>
    <row r="1013" s="69" customFormat="1" x14ac:dyDescent="0.2"/>
    <row r="1014" s="69" customFormat="1" x14ac:dyDescent="0.2"/>
    <row r="1015" s="69" customFormat="1" x14ac:dyDescent="0.2"/>
    <row r="1016" s="69" customFormat="1" x14ac:dyDescent="0.2"/>
    <row r="1017" s="69" customFormat="1" x14ac:dyDescent="0.2"/>
    <row r="1018" s="69" customFormat="1" x14ac:dyDescent="0.2"/>
    <row r="1019" s="69" customFormat="1" x14ac:dyDescent="0.2"/>
    <row r="1020" s="69" customFormat="1" x14ac:dyDescent="0.2"/>
    <row r="1021" s="69" customFormat="1" x14ac:dyDescent="0.2"/>
    <row r="1022" s="69" customFormat="1" x14ac:dyDescent="0.2"/>
    <row r="1023" s="69" customFormat="1" x14ac:dyDescent="0.2"/>
    <row r="1024" s="69" customFormat="1" x14ac:dyDescent="0.2"/>
    <row r="1025" s="69" customFormat="1" x14ac:dyDescent="0.2"/>
    <row r="1026" s="69" customFormat="1" x14ac:dyDescent="0.2"/>
    <row r="1027" s="69" customFormat="1" x14ac:dyDescent="0.2"/>
    <row r="1028" s="69" customFormat="1" x14ac:dyDescent="0.2"/>
    <row r="1029" s="69" customFormat="1" x14ac:dyDescent="0.2"/>
    <row r="1030" s="69" customFormat="1" x14ac:dyDescent="0.2"/>
    <row r="1031" s="69" customFormat="1" x14ac:dyDescent="0.2"/>
    <row r="1032" s="69" customFormat="1" x14ac:dyDescent="0.2"/>
    <row r="1033" s="69" customFormat="1" x14ac:dyDescent="0.2"/>
    <row r="1034" s="69" customFormat="1" x14ac:dyDescent="0.2"/>
    <row r="1035" s="69" customFormat="1" x14ac:dyDescent="0.2"/>
    <row r="1036" s="69" customFormat="1" x14ac:dyDescent="0.2"/>
    <row r="1037" s="69" customFormat="1" x14ac:dyDescent="0.2"/>
    <row r="1038" s="69" customFormat="1" x14ac:dyDescent="0.2"/>
    <row r="1039" s="69" customFormat="1" x14ac:dyDescent="0.2"/>
    <row r="1040" s="69" customFormat="1" x14ac:dyDescent="0.2"/>
    <row r="1041" s="69" customFormat="1" x14ac:dyDescent="0.2"/>
    <row r="1042" s="69" customFormat="1" x14ac:dyDescent="0.2"/>
    <row r="1043" s="69" customFormat="1" x14ac:dyDescent="0.2"/>
    <row r="1044" s="69" customFormat="1" x14ac:dyDescent="0.2"/>
    <row r="1045" s="69" customFormat="1" x14ac:dyDescent="0.2"/>
    <row r="1046" s="69" customFormat="1" x14ac:dyDescent="0.2"/>
    <row r="1047" s="69" customFormat="1" x14ac:dyDescent="0.2"/>
    <row r="1048" s="69" customFormat="1" x14ac:dyDescent="0.2"/>
    <row r="1049" s="69" customFormat="1" x14ac:dyDescent="0.2"/>
    <row r="1050" s="69" customFormat="1" x14ac:dyDescent="0.2"/>
    <row r="1051" s="69" customFormat="1" x14ac:dyDescent="0.2"/>
    <row r="1052" s="69" customFormat="1" x14ac:dyDescent="0.2"/>
    <row r="1053" s="69" customFormat="1" x14ac:dyDescent="0.2"/>
    <row r="1054" s="69" customFormat="1" x14ac:dyDescent="0.2"/>
    <row r="1055" s="69" customFormat="1" x14ac:dyDescent="0.2"/>
    <row r="1056" s="69" customFormat="1" x14ac:dyDescent="0.2"/>
    <row r="1057" s="69" customFormat="1" x14ac:dyDescent="0.2"/>
    <row r="1058" s="69" customFormat="1" x14ac:dyDescent="0.2"/>
    <row r="1059" s="69" customFormat="1" x14ac:dyDescent="0.2"/>
    <row r="1060" s="69" customFormat="1" x14ac:dyDescent="0.2"/>
    <row r="1061" s="69" customFormat="1" x14ac:dyDescent="0.2"/>
    <row r="1062" s="69" customFormat="1" x14ac:dyDescent="0.2"/>
    <row r="1063" s="69" customFormat="1" x14ac:dyDescent="0.2"/>
    <row r="1064" s="69" customFormat="1" x14ac:dyDescent="0.2"/>
    <row r="1065" s="69" customFormat="1" x14ac:dyDescent="0.2"/>
    <row r="1066" s="69" customFormat="1" x14ac:dyDescent="0.2"/>
    <row r="1067" s="69" customFormat="1" x14ac:dyDescent="0.2"/>
    <row r="1068" s="69" customFormat="1" x14ac:dyDescent="0.2"/>
    <row r="1069" s="69" customFormat="1" x14ac:dyDescent="0.2"/>
    <row r="1070" s="69" customFormat="1" x14ac:dyDescent="0.2"/>
    <row r="1071" s="69" customFormat="1" x14ac:dyDescent="0.2"/>
    <row r="1072" s="69" customFormat="1" x14ac:dyDescent="0.2"/>
    <row r="1073" s="69" customFormat="1" x14ac:dyDescent="0.2"/>
    <row r="1074" s="69" customFormat="1" x14ac:dyDescent="0.2"/>
    <row r="1075" s="69" customFormat="1" x14ac:dyDescent="0.2"/>
    <row r="1076" s="69" customFormat="1" x14ac:dyDescent="0.2"/>
    <row r="1077" s="69" customFormat="1" x14ac:dyDescent="0.2"/>
    <row r="1078" s="69" customFormat="1" x14ac:dyDescent="0.2"/>
    <row r="1079" s="69" customFormat="1" x14ac:dyDescent="0.2"/>
    <row r="1080" s="69" customFormat="1" x14ac:dyDescent="0.2"/>
    <row r="1081" s="69" customFormat="1" x14ac:dyDescent="0.2"/>
    <row r="1082" s="69" customFormat="1" x14ac:dyDescent="0.2"/>
    <row r="1083" s="69" customFormat="1" x14ac:dyDescent="0.2"/>
    <row r="1084" s="69" customFormat="1" x14ac:dyDescent="0.2"/>
    <row r="1085" s="69" customFormat="1" x14ac:dyDescent="0.2"/>
    <row r="1086" s="69" customFormat="1" x14ac:dyDescent="0.2"/>
    <row r="1087" s="69" customFormat="1" x14ac:dyDescent="0.2"/>
    <row r="1088" s="69" customFormat="1" x14ac:dyDescent="0.2"/>
    <row r="1089" s="69" customFormat="1" x14ac:dyDescent="0.2"/>
    <row r="1090" s="69" customFormat="1" x14ac:dyDescent="0.2"/>
    <row r="1091" s="69" customFormat="1" x14ac:dyDescent="0.2"/>
    <row r="1092" s="69" customFormat="1" x14ac:dyDescent="0.2"/>
    <row r="1093" s="69" customFormat="1" x14ac:dyDescent="0.2"/>
    <row r="1094" s="69" customFormat="1" x14ac:dyDescent="0.2"/>
    <row r="1095" s="69" customFormat="1" x14ac:dyDescent="0.2"/>
    <row r="1096" s="69" customFormat="1" x14ac:dyDescent="0.2"/>
    <row r="1097" s="69" customFormat="1" x14ac:dyDescent="0.2"/>
    <row r="1098" s="69" customFormat="1" x14ac:dyDescent="0.2"/>
    <row r="1099" s="69" customFormat="1" x14ac:dyDescent="0.2"/>
    <row r="1100" s="69" customFormat="1" x14ac:dyDescent="0.2"/>
    <row r="1101" s="69" customFormat="1" x14ac:dyDescent="0.2"/>
    <row r="1102" s="69" customFormat="1" x14ac:dyDescent="0.2"/>
    <row r="1103" s="69" customFormat="1" x14ac:dyDescent="0.2"/>
    <row r="1104" s="69" customFormat="1" x14ac:dyDescent="0.2"/>
    <row r="1105" s="69" customFormat="1" x14ac:dyDescent="0.2"/>
    <row r="1106" s="69" customFormat="1" x14ac:dyDescent="0.2"/>
    <row r="1107" s="69" customFormat="1" x14ac:dyDescent="0.2"/>
    <row r="1108" s="69" customFormat="1" x14ac:dyDescent="0.2"/>
    <row r="1109" s="69" customFormat="1" x14ac:dyDescent="0.2"/>
    <row r="1110" s="69" customFormat="1" x14ac:dyDescent="0.2"/>
    <row r="1111" s="69" customFormat="1" x14ac:dyDescent="0.2"/>
    <row r="1112" s="69" customFormat="1" x14ac:dyDescent="0.2"/>
    <row r="1113" s="69" customFormat="1" x14ac:dyDescent="0.2"/>
    <row r="1114" s="69" customFormat="1" x14ac:dyDescent="0.2"/>
    <row r="1115" s="69" customFormat="1" x14ac:dyDescent="0.2"/>
    <row r="1116" s="69" customFormat="1" x14ac:dyDescent="0.2"/>
    <row r="1117" s="69" customFormat="1" x14ac:dyDescent="0.2"/>
    <row r="1118" s="69" customFormat="1" x14ac:dyDescent="0.2"/>
    <row r="1119" s="69" customFormat="1" x14ac:dyDescent="0.2"/>
    <row r="1120" s="69" customFormat="1" x14ac:dyDescent="0.2"/>
    <row r="1121" s="69" customFormat="1" x14ac:dyDescent="0.2"/>
    <row r="1122" s="69" customFormat="1" x14ac:dyDescent="0.2"/>
    <row r="1123" s="69" customFormat="1" x14ac:dyDescent="0.2"/>
    <row r="1124" s="69" customFormat="1" x14ac:dyDescent="0.2"/>
    <row r="1125" s="69" customFormat="1" x14ac:dyDescent="0.2"/>
    <row r="1126" s="69" customFormat="1" x14ac:dyDescent="0.2"/>
    <row r="1127" s="69" customFormat="1" x14ac:dyDescent="0.2"/>
    <row r="1128" s="69" customFormat="1" x14ac:dyDescent="0.2"/>
    <row r="1129" s="69" customFormat="1" x14ac:dyDescent="0.2"/>
    <row r="1130" s="69" customFormat="1" x14ac:dyDescent="0.2"/>
    <row r="1131" s="69" customFormat="1" x14ac:dyDescent="0.2"/>
    <row r="1132" s="69" customFormat="1" x14ac:dyDescent="0.2"/>
    <row r="1133" s="69" customFormat="1" x14ac:dyDescent="0.2"/>
    <row r="1134" s="69" customFormat="1" x14ac:dyDescent="0.2"/>
    <row r="1135" s="69" customFormat="1" x14ac:dyDescent="0.2"/>
    <row r="1136" s="69" customFormat="1" x14ac:dyDescent="0.2"/>
    <row r="1137" s="69" customFormat="1" x14ac:dyDescent="0.2"/>
    <row r="1138" s="69" customFormat="1" x14ac:dyDescent="0.2"/>
    <row r="1139" s="69" customFormat="1" x14ac:dyDescent="0.2"/>
    <row r="1140" s="69" customFormat="1" x14ac:dyDescent="0.2"/>
    <row r="1141" s="69" customFormat="1" x14ac:dyDescent="0.2"/>
    <row r="1142" s="69" customFormat="1" x14ac:dyDescent="0.2"/>
    <row r="1143" s="69" customFormat="1" x14ac:dyDescent="0.2"/>
    <row r="1144" s="69" customFormat="1" x14ac:dyDescent="0.2"/>
    <row r="1145" s="69" customFormat="1" x14ac:dyDescent="0.2"/>
    <row r="1146" s="69" customFormat="1" x14ac:dyDescent="0.2"/>
    <row r="1147" s="69" customFormat="1" x14ac:dyDescent="0.2"/>
    <row r="1148" s="69" customFormat="1" x14ac:dyDescent="0.2"/>
    <row r="1149" s="69" customFormat="1" x14ac:dyDescent="0.2"/>
    <row r="1150" s="69" customFormat="1" x14ac:dyDescent="0.2"/>
    <row r="1151" s="69" customFormat="1" x14ac:dyDescent="0.2"/>
    <row r="1152" s="69" customFormat="1" x14ac:dyDescent="0.2"/>
    <row r="1153" s="69" customFormat="1" x14ac:dyDescent="0.2"/>
    <row r="1154" s="69" customFormat="1" x14ac:dyDescent="0.2"/>
    <row r="1155" s="69" customFormat="1" x14ac:dyDescent="0.2"/>
    <row r="1156" s="69" customFormat="1" x14ac:dyDescent="0.2"/>
    <row r="1157" s="69" customFormat="1" x14ac:dyDescent="0.2"/>
    <row r="1158" s="69" customFormat="1" x14ac:dyDescent="0.2"/>
    <row r="1159" s="69" customFormat="1" x14ac:dyDescent="0.2"/>
    <row r="1160" s="69" customFormat="1" x14ac:dyDescent="0.2"/>
    <row r="1161" s="69" customFormat="1" x14ac:dyDescent="0.2"/>
    <row r="1162" s="69" customFormat="1" x14ac:dyDescent="0.2"/>
    <row r="1163" s="69" customFormat="1" x14ac:dyDescent="0.2"/>
    <row r="1164" s="69" customFormat="1" x14ac:dyDescent="0.2"/>
    <row r="1165" s="69" customFormat="1" x14ac:dyDescent="0.2"/>
    <row r="1166" s="69" customFormat="1" x14ac:dyDescent="0.2"/>
    <row r="1167" s="69" customFormat="1" x14ac:dyDescent="0.2"/>
    <row r="1168" s="69" customFormat="1" x14ac:dyDescent="0.2"/>
    <row r="1169" s="69" customFormat="1" x14ac:dyDescent="0.2"/>
    <row r="1170" s="69" customFormat="1" x14ac:dyDescent="0.2"/>
    <row r="1171" s="69" customFormat="1" x14ac:dyDescent="0.2"/>
    <row r="1172" s="69" customFormat="1" x14ac:dyDescent="0.2"/>
    <row r="1173" s="69" customFormat="1" x14ac:dyDescent="0.2"/>
    <row r="1174" s="69" customFormat="1" x14ac:dyDescent="0.2"/>
    <row r="1175" s="69" customFormat="1" x14ac:dyDescent="0.2"/>
    <row r="1176" s="69" customFormat="1" x14ac:dyDescent="0.2"/>
    <row r="1177" s="69" customFormat="1" x14ac:dyDescent="0.2"/>
    <row r="1178" s="69" customFormat="1" x14ac:dyDescent="0.2"/>
    <row r="1179" s="69" customFormat="1" x14ac:dyDescent="0.2"/>
    <row r="1180" s="69" customFormat="1" x14ac:dyDescent="0.2"/>
    <row r="1181" s="69" customFormat="1" x14ac:dyDescent="0.2"/>
    <row r="1182" s="69" customFormat="1" x14ac:dyDescent="0.2"/>
    <row r="1183" s="69" customFormat="1" x14ac:dyDescent="0.2"/>
    <row r="1184" s="69" customFormat="1" x14ac:dyDescent="0.2"/>
    <row r="1185" s="69" customFormat="1" x14ac:dyDescent="0.2"/>
    <row r="1186" s="69" customFormat="1" x14ac:dyDescent="0.2"/>
    <row r="1187" s="69" customFormat="1" x14ac:dyDescent="0.2"/>
    <row r="1188" s="69" customFormat="1" x14ac:dyDescent="0.2"/>
    <row r="1189" s="69" customFormat="1" x14ac:dyDescent="0.2"/>
    <row r="1190" s="69" customFormat="1" x14ac:dyDescent="0.2"/>
    <row r="1191" s="69" customFormat="1" x14ac:dyDescent="0.2"/>
    <row r="1192" s="69" customFormat="1" x14ac:dyDescent="0.2"/>
    <row r="1193" s="69" customFormat="1" x14ac:dyDescent="0.2"/>
    <row r="1194" s="69" customFormat="1" x14ac:dyDescent="0.2"/>
    <row r="1195" s="69" customFormat="1" x14ac:dyDescent="0.2"/>
    <row r="1196" s="69" customFormat="1" x14ac:dyDescent="0.2"/>
    <row r="1197" s="69" customFormat="1" x14ac:dyDescent="0.2"/>
    <row r="1198" s="69" customFormat="1" x14ac:dyDescent="0.2"/>
    <row r="1199" s="69" customFormat="1" x14ac:dyDescent="0.2"/>
    <row r="1200" s="69" customFormat="1" x14ac:dyDescent="0.2"/>
    <row r="1201" s="69" customFormat="1" x14ac:dyDescent="0.2"/>
    <row r="1202" s="69" customFormat="1" x14ac:dyDescent="0.2"/>
    <row r="1203" s="69" customFormat="1" x14ac:dyDescent="0.2"/>
    <row r="1204" s="69" customFormat="1" x14ac:dyDescent="0.2"/>
    <row r="1205" s="69" customFormat="1" x14ac:dyDescent="0.2"/>
    <row r="1206" s="69" customFormat="1" x14ac:dyDescent="0.2"/>
    <row r="1207" s="69" customFormat="1" x14ac:dyDescent="0.2"/>
    <row r="1208" s="69" customFormat="1" x14ac:dyDescent="0.2"/>
    <row r="1209" s="69" customFormat="1" x14ac:dyDescent="0.2"/>
    <row r="1210" s="69" customFormat="1" x14ac:dyDescent="0.2"/>
    <row r="1211" s="69" customFormat="1" x14ac:dyDescent="0.2"/>
    <row r="1212" s="69" customFormat="1" x14ac:dyDescent="0.2"/>
    <row r="1213" s="69" customFormat="1" x14ac:dyDescent="0.2"/>
    <row r="1214" s="69" customFormat="1" x14ac:dyDescent="0.2"/>
    <row r="1215" s="69" customFormat="1" x14ac:dyDescent="0.2"/>
    <row r="1216" s="69" customFormat="1" x14ac:dyDescent="0.2"/>
    <row r="1217" s="69" customFormat="1" x14ac:dyDescent="0.2"/>
    <row r="1218" s="69" customFormat="1" x14ac:dyDescent="0.2"/>
    <row r="1219" s="69" customFormat="1" x14ac:dyDescent="0.2"/>
    <row r="1220" s="69" customFormat="1" x14ac:dyDescent="0.2"/>
    <row r="1221" s="69" customFormat="1" x14ac:dyDescent="0.2"/>
    <row r="1222" s="69" customFormat="1" x14ac:dyDescent="0.2"/>
    <row r="1223" s="69" customFormat="1" x14ac:dyDescent="0.2"/>
    <row r="1224" s="69" customFormat="1" x14ac:dyDescent="0.2"/>
    <row r="1225" s="69" customFormat="1" x14ac:dyDescent="0.2"/>
    <row r="1226" s="69" customFormat="1" x14ac:dyDescent="0.2"/>
    <row r="1227" s="69" customFormat="1" x14ac:dyDescent="0.2"/>
    <row r="1228" s="69" customFormat="1" x14ac:dyDescent="0.2"/>
    <row r="1229" s="69" customFormat="1" x14ac:dyDescent="0.2"/>
    <row r="1230" s="69" customFormat="1" x14ac:dyDescent="0.2"/>
    <row r="1231" s="69" customFormat="1" x14ac:dyDescent="0.2"/>
    <row r="1232" s="69" customFormat="1" x14ac:dyDescent="0.2"/>
    <row r="1233" s="69" customFormat="1" x14ac:dyDescent="0.2"/>
    <row r="1234" s="69" customFormat="1" x14ac:dyDescent="0.2"/>
    <row r="1235" s="69" customFormat="1" x14ac:dyDescent="0.2"/>
    <row r="1236" s="69" customFormat="1" x14ac:dyDescent="0.2"/>
    <row r="1237" s="69" customFormat="1" x14ac:dyDescent="0.2"/>
    <row r="1238" s="69" customFormat="1" x14ac:dyDescent="0.2"/>
    <row r="1239" s="69" customFormat="1" x14ac:dyDescent="0.2"/>
    <row r="1240" s="69" customFormat="1" x14ac:dyDescent="0.2"/>
    <row r="1241" s="69" customFormat="1" x14ac:dyDescent="0.2"/>
    <row r="1242" s="69" customFormat="1" x14ac:dyDescent="0.2"/>
    <row r="1243" s="69" customFormat="1" x14ac:dyDescent="0.2"/>
    <row r="1244" s="69" customFormat="1" x14ac:dyDescent="0.2"/>
    <row r="1245" s="69" customFormat="1" x14ac:dyDescent="0.2"/>
    <row r="1246" s="69" customFormat="1" x14ac:dyDescent="0.2"/>
    <row r="1247" s="69" customFormat="1" x14ac:dyDescent="0.2"/>
    <row r="1248" s="69" customFormat="1" x14ac:dyDescent="0.2"/>
    <row r="1249" s="69" customFormat="1" x14ac:dyDescent="0.2"/>
    <row r="1250" s="69" customFormat="1" x14ac:dyDescent="0.2"/>
    <row r="1251" s="69" customFormat="1" x14ac:dyDescent="0.2"/>
    <row r="1252" s="69" customFormat="1" x14ac:dyDescent="0.2"/>
    <row r="1253" s="69" customFormat="1" x14ac:dyDescent="0.2"/>
    <row r="1254" s="69" customFormat="1" x14ac:dyDescent="0.2"/>
    <row r="1255" s="69" customFormat="1" x14ac:dyDescent="0.2"/>
    <row r="1256" s="69" customFormat="1" x14ac:dyDescent="0.2"/>
    <row r="1257" s="69" customFormat="1" x14ac:dyDescent="0.2"/>
    <row r="1258" s="69" customFormat="1" x14ac:dyDescent="0.2"/>
    <row r="1259" s="69" customFormat="1" x14ac:dyDescent="0.2"/>
    <row r="1260" s="69" customFormat="1" x14ac:dyDescent="0.2"/>
    <row r="1261" s="69" customFormat="1" x14ac:dyDescent="0.2"/>
    <row r="1262" s="69" customFormat="1" x14ac:dyDescent="0.2"/>
    <row r="1263" s="69" customFormat="1" x14ac:dyDescent="0.2"/>
    <row r="1264" s="69" customFormat="1" x14ac:dyDescent="0.2"/>
    <row r="1265" s="69" customFormat="1" x14ac:dyDescent="0.2"/>
    <row r="1266" s="69" customFormat="1" x14ac:dyDescent="0.2"/>
    <row r="1267" s="69" customFormat="1" x14ac:dyDescent="0.2"/>
    <row r="1268" s="69" customFormat="1" x14ac:dyDescent="0.2"/>
    <row r="1269" s="69" customFormat="1" x14ac:dyDescent="0.2"/>
    <row r="1270" s="69" customFormat="1" x14ac:dyDescent="0.2"/>
    <row r="1271" s="69" customFormat="1" x14ac:dyDescent="0.2"/>
    <row r="1272" s="69" customFormat="1" x14ac:dyDescent="0.2"/>
    <row r="1273" s="69" customFormat="1" x14ac:dyDescent="0.2"/>
    <row r="1274" s="69" customFormat="1" x14ac:dyDescent="0.2"/>
    <row r="1275" s="69" customFormat="1" x14ac:dyDescent="0.2"/>
    <row r="1276" s="69" customFormat="1" x14ac:dyDescent="0.2"/>
    <row r="1277" s="69" customFormat="1" x14ac:dyDescent="0.2"/>
    <row r="1278" s="69" customFormat="1" x14ac:dyDescent="0.2"/>
    <row r="1279" s="69" customFormat="1" x14ac:dyDescent="0.2"/>
    <row r="1280" s="69" customFormat="1" x14ac:dyDescent="0.2"/>
    <row r="1281" s="69" customFormat="1" x14ac:dyDescent="0.2"/>
    <row r="1282" s="69" customFormat="1" x14ac:dyDescent="0.2"/>
    <row r="1283" s="69" customFormat="1" x14ac:dyDescent="0.2"/>
    <row r="1284" s="69" customFormat="1" x14ac:dyDescent="0.2"/>
    <row r="1285" s="69" customFormat="1" x14ac:dyDescent="0.2"/>
    <row r="1286" s="69" customFormat="1" x14ac:dyDescent="0.2"/>
    <row r="1287" s="69" customFormat="1" x14ac:dyDescent="0.2"/>
    <row r="1288" s="69" customFormat="1" x14ac:dyDescent="0.2"/>
    <row r="1289" s="69" customFormat="1" x14ac:dyDescent="0.2"/>
    <row r="1290" s="69" customFormat="1" x14ac:dyDescent="0.2"/>
    <row r="1291" s="69" customFormat="1" x14ac:dyDescent="0.2"/>
    <row r="1292" s="69" customFormat="1" x14ac:dyDescent="0.2"/>
    <row r="1293" s="69" customFormat="1" x14ac:dyDescent="0.2"/>
    <row r="1294" s="69" customFormat="1" x14ac:dyDescent="0.2"/>
    <row r="1295" s="69" customFormat="1" x14ac:dyDescent="0.2"/>
    <row r="1296" s="69" customFormat="1" x14ac:dyDescent="0.2"/>
    <row r="1297" s="69" customFormat="1" x14ac:dyDescent="0.2"/>
    <row r="1298" s="69" customFormat="1" x14ac:dyDescent="0.2"/>
    <row r="1299" s="69" customFormat="1" x14ac:dyDescent="0.2"/>
    <row r="1300" s="69" customFormat="1" x14ac:dyDescent="0.2"/>
    <row r="1301" s="69" customFormat="1" x14ac:dyDescent="0.2"/>
    <row r="1302" s="69" customFormat="1" x14ac:dyDescent="0.2"/>
    <row r="1303" s="69" customFormat="1" x14ac:dyDescent="0.2"/>
    <row r="1304" s="69" customFormat="1" x14ac:dyDescent="0.2"/>
    <row r="1305" s="69" customFormat="1" x14ac:dyDescent="0.2"/>
    <row r="1306" s="69" customFormat="1" x14ac:dyDescent="0.2"/>
    <row r="1307" s="69" customFormat="1" x14ac:dyDescent="0.2"/>
    <row r="1308" s="69" customFormat="1" x14ac:dyDescent="0.2"/>
    <row r="1309" s="69" customFormat="1" x14ac:dyDescent="0.2"/>
    <row r="1310" s="69" customFormat="1" x14ac:dyDescent="0.2"/>
    <row r="1311" s="69" customFormat="1" x14ac:dyDescent="0.2"/>
    <row r="1312" s="69" customFormat="1" x14ac:dyDescent="0.2"/>
    <row r="1313" s="69" customFormat="1" x14ac:dyDescent="0.2"/>
    <row r="1314" s="69" customFormat="1" x14ac:dyDescent="0.2"/>
    <row r="1315" s="69" customFormat="1" x14ac:dyDescent="0.2"/>
    <row r="1316" s="69" customFormat="1" x14ac:dyDescent="0.2"/>
    <row r="1317" s="69" customFormat="1" x14ac:dyDescent="0.2"/>
    <row r="1318" s="69" customFormat="1" x14ac:dyDescent="0.2"/>
    <row r="1319" s="69" customFormat="1" x14ac:dyDescent="0.2"/>
    <row r="1320" s="69" customFormat="1" x14ac:dyDescent="0.2"/>
    <row r="1321" s="69" customFormat="1" x14ac:dyDescent="0.2"/>
    <row r="1322" s="69" customFormat="1" x14ac:dyDescent="0.2"/>
    <row r="1323" s="69" customFormat="1" x14ac:dyDescent="0.2"/>
    <row r="1324" s="69" customFormat="1" x14ac:dyDescent="0.2"/>
    <row r="1325" s="69" customFormat="1" x14ac:dyDescent="0.2"/>
    <row r="1326" s="69" customFormat="1" x14ac:dyDescent="0.2"/>
    <row r="1327" s="69" customFormat="1" x14ac:dyDescent="0.2"/>
    <row r="1328" s="69" customFormat="1" x14ac:dyDescent="0.2"/>
    <row r="1329" s="69" customFormat="1" x14ac:dyDescent="0.2"/>
    <row r="1330" s="69" customFormat="1" x14ac:dyDescent="0.2"/>
    <row r="1331" s="69" customFormat="1" x14ac:dyDescent="0.2"/>
    <row r="1332" s="69" customFormat="1" x14ac:dyDescent="0.2"/>
    <row r="1333" s="69" customFormat="1" x14ac:dyDescent="0.2"/>
    <row r="1334" s="69" customFormat="1" x14ac:dyDescent="0.2"/>
    <row r="1335" s="69" customFormat="1" x14ac:dyDescent="0.2"/>
    <row r="1336" s="69" customFormat="1" x14ac:dyDescent="0.2"/>
    <row r="1337" s="69" customFormat="1" x14ac:dyDescent="0.2"/>
    <row r="1338" s="69" customFormat="1" x14ac:dyDescent="0.2"/>
    <row r="1339" s="69" customFormat="1" x14ac:dyDescent="0.2"/>
    <row r="1340" s="69" customFormat="1" x14ac:dyDescent="0.2"/>
    <row r="1341" s="69" customFormat="1" x14ac:dyDescent="0.2"/>
    <row r="1342" s="69" customFormat="1" x14ac:dyDescent="0.2"/>
    <row r="1343" s="69" customFormat="1" x14ac:dyDescent="0.2"/>
    <row r="1344" s="69" customFormat="1" x14ac:dyDescent="0.2"/>
    <row r="1345" s="69" customFormat="1" x14ac:dyDescent="0.2"/>
    <row r="1346" s="69" customFormat="1" x14ac:dyDescent="0.2"/>
    <row r="1347" s="69" customFormat="1" x14ac:dyDescent="0.2"/>
    <row r="1348" s="69" customFormat="1" x14ac:dyDescent="0.2"/>
    <row r="1349" s="69" customFormat="1" x14ac:dyDescent="0.2"/>
    <row r="1350" s="69" customFormat="1" x14ac:dyDescent="0.2"/>
    <row r="1351" s="69" customFormat="1" x14ac:dyDescent="0.2"/>
    <row r="1352" s="69" customFormat="1" x14ac:dyDescent="0.2"/>
    <row r="1353" s="69" customFormat="1" x14ac:dyDescent="0.2"/>
    <row r="1354" s="69" customFormat="1" x14ac:dyDescent="0.2"/>
    <row r="1355" s="69" customFormat="1" x14ac:dyDescent="0.2"/>
    <row r="1356" s="69" customFormat="1" x14ac:dyDescent="0.2"/>
    <row r="1357" s="69" customFormat="1" x14ac:dyDescent="0.2"/>
    <row r="1358" s="69" customFormat="1" x14ac:dyDescent="0.2"/>
    <row r="1359" s="69" customFormat="1" x14ac:dyDescent="0.2"/>
    <row r="1360" s="69" customFormat="1" x14ac:dyDescent="0.2"/>
    <row r="1361" s="69" customFormat="1" x14ac:dyDescent="0.2"/>
    <row r="1362" s="69" customFormat="1" x14ac:dyDescent="0.2"/>
    <row r="1363" s="69" customFormat="1" x14ac:dyDescent="0.2"/>
    <row r="1364" s="69" customFormat="1" x14ac:dyDescent="0.2"/>
    <row r="1365" s="69" customFormat="1" x14ac:dyDescent="0.2"/>
    <row r="1366" s="69" customFormat="1" x14ac:dyDescent="0.2"/>
    <row r="1367" s="69" customFormat="1" x14ac:dyDescent="0.2"/>
    <row r="1368" s="69" customFormat="1" x14ac:dyDescent="0.2"/>
    <row r="1369" s="69" customFormat="1" x14ac:dyDescent="0.2"/>
    <row r="1370" s="69" customFormat="1" x14ac:dyDescent="0.2"/>
    <row r="1371" s="69" customFormat="1" x14ac:dyDescent="0.2"/>
    <row r="1372" s="69" customFormat="1" x14ac:dyDescent="0.2"/>
    <row r="1373" s="69" customFormat="1" x14ac:dyDescent="0.2"/>
    <row r="1374" s="69" customFormat="1" x14ac:dyDescent="0.2"/>
    <row r="1375" s="69" customFormat="1" x14ac:dyDescent="0.2"/>
    <row r="1376" s="69" customFormat="1" x14ac:dyDescent="0.2"/>
    <row r="1377" s="69" customFormat="1" x14ac:dyDescent="0.2"/>
    <row r="1378" s="69" customFormat="1" x14ac:dyDescent="0.2"/>
    <row r="1379" s="69" customFormat="1" x14ac:dyDescent="0.2"/>
    <row r="1380" s="69" customFormat="1" x14ac:dyDescent="0.2"/>
    <row r="1381" s="69" customFormat="1" x14ac:dyDescent="0.2"/>
    <row r="1382" s="69" customFormat="1" x14ac:dyDescent="0.2"/>
    <row r="1383" s="69" customFormat="1" x14ac:dyDescent="0.2"/>
    <row r="1384" s="69" customFormat="1" x14ac:dyDescent="0.2"/>
    <row r="1385" s="69" customFormat="1" x14ac:dyDescent="0.2"/>
    <row r="1386" s="69" customFormat="1" x14ac:dyDescent="0.2"/>
    <row r="1387" s="69" customFormat="1" x14ac:dyDescent="0.2"/>
    <row r="1388" s="69" customFormat="1" x14ac:dyDescent="0.2"/>
    <row r="1389" s="69" customFormat="1" x14ac:dyDescent="0.2"/>
    <row r="1390" s="69" customFormat="1" x14ac:dyDescent="0.2"/>
    <row r="1391" s="69" customFormat="1" x14ac:dyDescent="0.2"/>
    <row r="1392" s="69" customFormat="1" x14ac:dyDescent="0.2"/>
    <row r="1393" s="69" customFormat="1" x14ac:dyDescent="0.2"/>
    <row r="1394" s="69" customFormat="1" x14ac:dyDescent="0.2"/>
    <row r="1395" s="69" customFormat="1" x14ac:dyDescent="0.2"/>
    <row r="1396" s="69" customFormat="1" x14ac:dyDescent="0.2"/>
    <row r="1397" s="69" customFormat="1" x14ac:dyDescent="0.2"/>
    <row r="1398" s="69" customFormat="1" x14ac:dyDescent="0.2"/>
    <row r="1399" s="69" customFormat="1" x14ac:dyDescent="0.2"/>
    <row r="1400" s="69" customFormat="1" x14ac:dyDescent="0.2"/>
    <row r="1401" s="69" customFormat="1" x14ac:dyDescent="0.2"/>
    <row r="1402" s="69" customFormat="1" x14ac:dyDescent="0.2"/>
    <row r="1403" s="69" customFormat="1" x14ac:dyDescent="0.2"/>
    <row r="1404" s="69" customFormat="1" x14ac:dyDescent="0.2"/>
    <row r="1405" s="69" customFormat="1" x14ac:dyDescent="0.2"/>
    <row r="1406" s="69" customFormat="1" x14ac:dyDescent="0.2"/>
    <row r="1407" s="69" customFormat="1" x14ac:dyDescent="0.2"/>
    <row r="1408" s="69" customFormat="1" x14ac:dyDescent="0.2"/>
    <row r="1409" s="69" customFormat="1" x14ac:dyDescent="0.2"/>
    <row r="1410" s="69" customFormat="1" x14ac:dyDescent="0.2"/>
    <row r="1411" s="69" customFormat="1" x14ac:dyDescent="0.2"/>
    <row r="1412" s="69" customFormat="1" x14ac:dyDescent="0.2"/>
    <row r="1413" s="69" customFormat="1" x14ac:dyDescent="0.2"/>
    <row r="1414" s="69" customFormat="1" x14ac:dyDescent="0.2"/>
    <row r="1415" s="69" customFormat="1" x14ac:dyDescent="0.2"/>
    <row r="1416" s="69" customFormat="1" x14ac:dyDescent="0.2"/>
  </sheetData>
  <mergeCells count="61">
    <mergeCell ref="C22:F22"/>
    <mergeCell ref="C27:F27"/>
    <mergeCell ref="G16:J16"/>
    <mergeCell ref="G18:J18"/>
    <mergeCell ref="G23:J23"/>
    <mergeCell ref="C18:F18"/>
    <mergeCell ref="A9:J9"/>
    <mergeCell ref="H10:J10"/>
    <mergeCell ref="G14:J14"/>
    <mergeCell ref="G20:J20"/>
    <mergeCell ref="C21:F21"/>
    <mergeCell ref="A6:J6"/>
    <mergeCell ref="A7:J7"/>
    <mergeCell ref="C14:F14"/>
    <mergeCell ref="H11:J11"/>
    <mergeCell ref="B13:J13"/>
    <mergeCell ref="H150:J150"/>
    <mergeCell ref="B141:F141"/>
    <mergeCell ref="B36:B44"/>
    <mergeCell ref="A45:I46"/>
    <mergeCell ref="F38:G38"/>
    <mergeCell ref="B146:F146"/>
    <mergeCell ref="H34:H35"/>
    <mergeCell ref="G29:J29"/>
    <mergeCell ref="H155:J155"/>
    <mergeCell ref="E42:G42"/>
    <mergeCell ref="C36:D44"/>
    <mergeCell ref="F41:G41"/>
    <mergeCell ref="E43:G43"/>
    <mergeCell ref="J34:J35"/>
    <mergeCell ref="I34:I35"/>
    <mergeCell ref="C16:F16"/>
    <mergeCell ref="C17:F17"/>
    <mergeCell ref="C15:F15"/>
    <mergeCell ref="G17:J17"/>
    <mergeCell ref="B19:J19"/>
    <mergeCell ref="G26:J26"/>
    <mergeCell ref="G24:J24"/>
    <mergeCell ref="B25:J25"/>
    <mergeCell ref="G15:J15"/>
    <mergeCell ref="G21:J21"/>
    <mergeCell ref="H131:J131"/>
    <mergeCell ref="H136:J136"/>
    <mergeCell ref="F37:G37"/>
    <mergeCell ref="G30:J30"/>
    <mergeCell ref="C29:F29"/>
    <mergeCell ref="C28:F28"/>
    <mergeCell ref="F40:G40"/>
    <mergeCell ref="B33:I33"/>
    <mergeCell ref="C34:G35"/>
    <mergeCell ref="G28:J28"/>
    <mergeCell ref="C30:F30"/>
    <mergeCell ref="C20:F20"/>
    <mergeCell ref="C24:F24"/>
    <mergeCell ref="B140:F140"/>
    <mergeCell ref="F39:G39"/>
    <mergeCell ref="C23:F23"/>
    <mergeCell ref="G22:J22"/>
    <mergeCell ref="B34:B35"/>
    <mergeCell ref="G27:J27"/>
    <mergeCell ref="C26:F26"/>
  </mergeCells>
  <printOptions horizontalCentered="1" verticalCentered="1"/>
  <pageMargins left="0.23622047244094491" right="0.23622047244094491" top="0.59055118110236227" bottom="0.59055118110236227" header="0.31496062992125984" footer="0.31496062992125984"/>
  <pageSetup paperSize="9" scale="96" orientation="portrait" horizontalDpi="4294967293" verticalDpi="300" r:id="rId1"/>
  <rowBreaks count="2" manualBreakCount="2">
    <brk id="31" max="13" man="1"/>
    <brk id="65"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71"/>
  <sheetViews>
    <sheetView zoomScale="70" zoomScaleNormal="70" workbookViewId="0">
      <selection activeCell="V16" sqref="V16:Y16"/>
    </sheetView>
  </sheetViews>
  <sheetFormatPr defaultRowHeight="12.75" x14ac:dyDescent="0.2"/>
  <cols>
    <col min="1" max="1" width="0.7109375" style="189" customWidth="1"/>
    <col min="2" max="2" width="4.5703125" style="189" customWidth="1"/>
    <col min="3" max="3" width="3.28515625" style="189" customWidth="1"/>
    <col min="4" max="4" width="2.85546875" style="189" customWidth="1"/>
    <col min="5" max="5" width="7.140625" style="189" customWidth="1"/>
    <col min="6" max="6" width="3" style="189" customWidth="1"/>
    <col min="7" max="7" width="13.5703125" style="189" customWidth="1"/>
    <col min="8" max="8" width="2.85546875" style="189" customWidth="1"/>
    <col min="9" max="9" width="16.7109375" style="189" customWidth="1"/>
    <col min="10" max="10" width="9.140625" style="189" customWidth="1"/>
    <col min="11" max="11" width="10.28515625" style="189" customWidth="1"/>
    <col min="12" max="12" width="21" style="189" customWidth="1"/>
    <col min="13" max="14" width="3.140625" style="189" customWidth="1"/>
    <col min="15" max="15" width="3" style="189" customWidth="1"/>
    <col min="16" max="16" width="3.7109375" style="189" customWidth="1"/>
    <col min="17" max="17" width="3.28515625" style="189" customWidth="1"/>
    <col min="18" max="20" width="4.28515625" style="189" customWidth="1"/>
    <col min="21" max="21" width="22" style="189" customWidth="1"/>
    <col min="22" max="24" width="4.28515625" style="189" customWidth="1"/>
    <col min="25" max="25" width="38.140625" style="189" customWidth="1"/>
    <col min="26" max="26" width="7.140625" style="189" customWidth="1"/>
    <col min="27" max="16384" width="9.140625" style="189"/>
  </cols>
  <sheetData>
    <row r="1" spans="2:26" ht="22.7" customHeight="1" x14ac:dyDescent="0.2">
      <c r="B1" s="183" t="s">
        <v>95</v>
      </c>
      <c r="C1" s="184" t="s">
        <v>87</v>
      </c>
      <c r="D1" s="184"/>
      <c r="E1" s="184"/>
      <c r="F1" s="184"/>
      <c r="G1" s="184"/>
      <c r="H1" s="184"/>
      <c r="I1" s="185"/>
      <c r="J1" s="185"/>
      <c r="K1" s="185"/>
      <c r="L1" s="186"/>
      <c r="M1" s="187"/>
      <c r="N1" s="187"/>
      <c r="O1" s="188"/>
      <c r="P1" s="188"/>
      <c r="Q1" s="188"/>
      <c r="R1" s="188"/>
      <c r="S1" s="188"/>
      <c r="T1" s="188"/>
      <c r="U1" s="188"/>
      <c r="V1" s="188"/>
      <c r="W1" s="188"/>
      <c r="X1" s="188"/>
      <c r="Y1" s="188"/>
    </row>
    <row r="2" spans="2:26" ht="22.7" customHeight="1" x14ac:dyDescent="0.2">
      <c r="B2" s="190"/>
      <c r="C2" s="191"/>
      <c r="D2" s="191"/>
      <c r="E2" s="191"/>
      <c r="F2" s="191"/>
      <c r="G2" s="191"/>
      <c r="H2" s="191"/>
      <c r="I2" s="192"/>
      <c r="J2" s="192"/>
      <c r="K2" s="192"/>
      <c r="L2" s="193"/>
      <c r="M2" s="192"/>
      <c r="N2" s="192"/>
      <c r="O2" s="188"/>
      <c r="P2" s="188"/>
      <c r="Q2" s="188"/>
      <c r="R2" s="188"/>
      <c r="S2" s="188"/>
      <c r="T2" s="188"/>
      <c r="U2" s="188"/>
      <c r="V2" s="188"/>
      <c r="W2" s="194"/>
      <c r="X2" s="188"/>
      <c r="Y2" s="188"/>
    </row>
    <row r="3" spans="2:26" ht="22.7" customHeight="1" x14ac:dyDescent="0.2">
      <c r="B3" s="195"/>
      <c r="C3" s="192"/>
      <c r="D3" s="192"/>
      <c r="E3" s="192"/>
      <c r="F3" s="192"/>
      <c r="G3" s="192"/>
      <c r="H3" s="192"/>
      <c r="I3" s="192"/>
      <c r="J3" s="192"/>
      <c r="K3" s="192"/>
      <c r="L3" s="193"/>
      <c r="M3" s="192"/>
      <c r="N3" s="192"/>
      <c r="O3" s="188"/>
      <c r="P3" s="188"/>
      <c r="Q3" s="188"/>
      <c r="R3" s="188"/>
      <c r="S3" s="188"/>
      <c r="T3" s="188"/>
      <c r="U3" s="188"/>
      <c r="V3" s="188"/>
      <c r="W3" s="188"/>
      <c r="X3" s="188"/>
      <c r="Y3" s="188"/>
    </row>
    <row r="4" spans="2:26" ht="22.7" customHeight="1" x14ac:dyDescent="0.2">
      <c r="B4" s="195"/>
      <c r="C4" s="192"/>
      <c r="D4" s="192"/>
      <c r="E4" s="192"/>
      <c r="F4" s="192"/>
      <c r="G4" s="192"/>
      <c r="H4" s="192"/>
      <c r="I4" s="192"/>
      <c r="J4" s="192"/>
      <c r="K4" s="192"/>
      <c r="L4" s="193"/>
      <c r="M4" s="192"/>
      <c r="N4" s="192"/>
      <c r="O4" s="188"/>
      <c r="P4" s="188"/>
      <c r="Q4" s="188"/>
      <c r="R4" s="188"/>
      <c r="S4" s="188"/>
      <c r="T4" s="188"/>
      <c r="U4" s="188"/>
      <c r="V4" s="188"/>
      <c r="W4" s="188"/>
      <c r="X4" s="188"/>
      <c r="Y4" s="194"/>
    </row>
    <row r="5" spans="2:26" ht="22.7" customHeight="1" x14ac:dyDescent="0.2">
      <c r="B5" s="195"/>
      <c r="C5" s="192"/>
      <c r="D5" s="192"/>
      <c r="E5" s="192"/>
      <c r="F5" s="192"/>
      <c r="G5" s="192"/>
      <c r="H5" s="192"/>
      <c r="I5" s="192"/>
      <c r="J5" s="192"/>
      <c r="K5" s="192"/>
      <c r="L5" s="193"/>
      <c r="M5" s="192"/>
      <c r="N5" s="192"/>
      <c r="O5" s="188"/>
      <c r="P5" s="188"/>
      <c r="Q5" s="188"/>
      <c r="R5" s="188"/>
      <c r="S5" s="188"/>
      <c r="T5" s="188"/>
      <c r="U5" s="188"/>
      <c r="V5" s="188"/>
      <c r="W5" s="188"/>
      <c r="X5" s="188"/>
      <c r="Y5" s="194"/>
    </row>
    <row r="6" spans="2:26" ht="22.7" customHeight="1" x14ac:dyDescent="0.2">
      <c r="B6" s="195"/>
      <c r="C6" s="192"/>
      <c r="D6" s="192"/>
      <c r="E6" s="192"/>
      <c r="F6" s="192"/>
      <c r="G6" s="192"/>
      <c r="H6" s="192"/>
      <c r="I6" s="192"/>
      <c r="J6" s="192"/>
      <c r="K6" s="192"/>
      <c r="L6" s="192"/>
      <c r="M6" s="195"/>
      <c r="N6" s="192"/>
      <c r="O6" s="191"/>
      <c r="P6" s="188"/>
      <c r="Q6" s="188"/>
      <c r="R6" s="188"/>
      <c r="S6" s="188"/>
      <c r="T6" s="188"/>
      <c r="U6" s="188"/>
      <c r="V6" s="188"/>
      <c r="W6" s="188"/>
      <c r="X6" s="188"/>
      <c r="Y6" s="194"/>
    </row>
    <row r="7" spans="2:26" ht="22.7" customHeight="1" x14ac:dyDescent="0.2">
      <c r="B7" s="195"/>
      <c r="C7" s="192"/>
      <c r="D7" s="192"/>
      <c r="E7" s="192"/>
      <c r="F7" s="192"/>
      <c r="G7" s="192"/>
      <c r="H7" s="192"/>
      <c r="I7" s="192"/>
      <c r="J7" s="192"/>
      <c r="K7" s="192"/>
      <c r="L7" s="192"/>
      <c r="M7" s="195"/>
      <c r="N7" s="192"/>
      <c r="O7" s="435" t="s">
        <v>55</v>
      </c>
      <c r="P7" s="436"/>
      <c r="Q7" s="436"/>
      <c r="R7" s="436"/>
      <c r="S7" s="436"/>
      <c r="T7" s="436"/>
      <c r="U7" s="436"/>
      <c r="V7" s="436"/>
      <c r="W7" s="436"/>
      <c r="X7" s="436"/>
      <c r="Y7" s="436"/>
    </row>
    <row r="8" spans="2:26" ht="22.7" customHeight="1" x14ac:dyDescent="0.2">
      <c r="B8" s="195"/>
      <c r="C8" s="192"/>
      <c r="D8" s="192"/>
      <c r="E8" s="192"/>
      <c r="F8" s="192"/>
      <c r="G8" s="192"/>
      <c r="H8" s="192"/>
      <c r="I8" s="192"/>
      <c r="J8" s="192"/>
      <c r="K8" s="192"/>
      <c r="L8" s="192"/>
      <c r="M8" s="195"/>
      <c r="N8" s="192"/>
      <c r="O8" s="435" t="s">
        <v>56</v>
      </c>
      <c r="P8" s="436"/>
      <c r="Q8" s="436"/>
      <c r="R8" s="436"/>
      <c r="S8" s="436"/>
      <c r="T8" s="436"/>
      <c r="U8" s="436"/>
      <c r="V8" s="436"/>
      <c r="W8" s="436"/>
      <c r="X8" s="436"/>
      <c r="Y8" s="436"/>
    </row>
    <row r="9" spans="2:26" ht="22.7" customHeight="1" x14ac:dyDescent="0.2">
      <c r="B9" s="195"/>
      <c r="C9" s="192"/>
      <c r="D9" s="192"/>
      <c r="E9" s="192"/>
      <c r="F9" s="192"/>
      <c r="G9" s="192"/>
      <c r="H9" s="192"/>
      <c r="I9" s="192"/>
      <c r="J9" s="192"/>
      <c r="K9" s="192"/>
      <c r="L9" s="192"/>
      <c r="M9" s="195"/>
      <c r="N9" s="192"/>
      <c r="O9" s="188"/>
      <c r="P9" s="188"/>
      <c r="Q9" s="188"/>
      <c r="R9" s="188"/>
      <c r="S9" s="188"/>
      <c r="T9" s="188"/>
      <c r="U9" s="188"/>
      <c r="V9" s="188"/>
      <c r="W9" s="188"/>
      <c r="X9" s="188"/>
      <c r="Y9" s="194"/>
    </row>
    <row r="10" spans="2:26" ht="22.7" customHeight="1" x14ac:dyDescent="0.2">
      <c r="B10" s="195"/>
      <c r="C10" s="192"/>
      <c r="D10" s="192"/>
      <c r="E10" s="192"/>
      <c r="F10" s="192"/>
      <c r="G10" s="192"/>
      <c r="H10" s="192"/>
      <c r="I10" s="192"/>
      <c r="J10" s="192"/>
      <c r="K10" s="192"/>
      <c r="L10" s="192"/>
      <c r="M10" s="195"/>
      <c r="N10" s="192"/>
      <c r="O10" s="435"/>
      <c r="P10" s="435"/>
      <c r="Q10" s="435"/>
      <c r="R10" s="435"/>
      <c r="S10" s="435"/>
      <c r="T10" s="435"/>
      <c r="U10" s="435"/>
      <c r="V10" s="435"/>
      <c r="W10" s="435"/>
      <c r="X10" s="435"/>
      <c r="Y10" s="435"/>
      <c r="Z10" s="435"/>
    </row>
    <row r="11" spans="2:26" ht="22.7" customHeight="1" x14ac:dyDescent="0.2">
      <c r="B11" s="195"/>
      <c r="C11" s="192"/>
      <c r="D11" s="192"/>
      <c r="E11" s="192"/>
      <c r="F11" s="192"/>
      <c r="G11" s="192"/>
      <c r="H11" s="192"/>
      <c r="I11" s="192"/>
      <c r="J11" s="192"/>
      <c r="K11" s="192"/>
      <c r="L11" s="193"/>
      <c r="M11" s="192"/>
      <c r="N11" s="192"/>
      <c r="O11" s="188"/>
      <c r="P11" s="196"/>
      <c r="Q11" s="196"/>
      <c r="R11" s="196"/>
      <c r="S11" s="196"/>
      <c r="T11" s="196"/>
      <c r="U11" s="196"/>
      <c r="V11" s="196"/>
      <c r="W11" s="196"/>
      <c r="X11" s="196"/>
      <c r="Y11" s="196"/>
    </row>
    <row r="12" spans="2:26" ht="22.7" customHeight="1" x14ac:dyDescent="0.2">
      <c r="B12" s="195"/>
      <c r="C12" s="192"/>
      <c r="D12" s="192"/>
      <c r="E12" s="192"/>
      <c r="F12" s="192"/>
      <c r="G12" s="192"/>
      <c r="H12" s="192"/>
      <c r="I12" s="192"/>
      <c r="J12" s="192"/>
      <c r="K12" s="192"/>
      <c r="L12" s="193"/>
      <c r="M12" s="192"/>
      <c r="N12" s="192"/>
      <c r="O12" s="188"/>
      <c r="P12" s="324" t="s">
        <v>302</v>
      </c>
      <c r="Q12" s="197"/>
      <c r="R12" s="197"/>
      <c r="S12" s="197"/>
      <c r="T12" s="197"/>
      <c r="U12" s="197"/>
      <c r="V12" s="197"/>
      <c r="Y12" s="323" t="s">
        <v>103</v>
      </c>
    </row>
    <row r="13" spans="2:26" ht="22.5" customHeight="1" x14ac:dyDescent="0.2">
      <c r="B13" s="195"/>
      <c r="C13" s="192"/>
      <c r="D13" s="192"/>
      <c r="E13" s="192"/>
      <c r="F13" s="192"/>
      <c r="G13" s="192"/>
      <c r="H13" s="192"/>
      <c r="I13" s="192"/>
      <c r="J13" s="192"/>
      <c r="K13" s="192"/>
      <c r="L13" s="193"/>
      <c r="M13" s="192"/>
      <c r="N13" s="192"/>
      <c r="O13" s="188"/>
      <c r="P13" s="322" t="s">
        <v>303</v>
      </c>
      <c r="Q13" s="197"/>
      <c r="R13" s="197"/>
      <c r="S13" s="197"/>
      <c r="T13" s="197"/>
      <c r="U13" s="197"/>
      <c r="V13" s="197"/>
      <c r="Y13" s="235" t="s">
        <v>291</v>
      </c>
    </row>
    <row r="14" spans="2:26" ht="6.75" customHeight="1" x14ac:dyDescent="0.2">
      <c r="B14" s="199"/>
      <c r="C14" s="200"/>
      <c r="D14" s="200"/>
      <c r="E14" s="200"/>
      <c r="F14" s="200"/>
      <c r="G14" s="200"/>
      <c r="H14" s="200"/>
      <c r="I14" s="200"/>
      <c r="J14" s="200"/>
      <c r="K14" s="200"/>
      <c r="L14" s="201"/>
      <c r="M14" s="192"/>
      <c r="N14" s="192"/>
      <c r="O14" s="188"/>
      <c r="P14" s="197"/>
      <c r="Q14" s="197"/>
      <c r="R14" s="197"/>
      <c r="S14" s="197"/>
      <c r="T14" s="197"/>
      <c r="U14" s="197"/>
      <c r="V14" s="197"/>
      <c r="W14" s="202"/>
      <c r="X14" s="202"/>
      <c r="Y14" s="202"/>
    </row>
    <row r="15" spans="2:26" ht="22.7" customHeight="1" x14ac:dyDescent="0.2">
      <c r="B15" s="195"/>
      <c r="C15" s="192"/>
      <c r="D15" s="192"/>
      <c r="E15" s="192"/>
      <c r="F15" s="192"/>
      <c r="G15" s="192"/>
      <c r="H15" s="192"/>
      <c r="I15" s="203" t="s">
        <v>93</v>
      </c>
      <c r="J15" s="187" t="s">
        <v>281</v>
      </c>
      <c r="K15" s="187"/>
      <c r="L15" s="204"/>
      <c r="M15" s="187"/>
      <c r="N15" s="187"/>
      <c r="O15" s="188"/>
      <c r="P15" s="205" t="s">
        <v>73</v>
      </c>
      <c r="Q15" s="437" t="s">
        <v>58</v>
      </c>
      <c r="R15" s="438"/>
      <c r="S15" s="438"/>
      <c r="T15" s="438"/>
      <c r="U15" s="438"/>
      <c r="V15" s="438"/>
      <c r="W15" s="438"/>
      <c r="X15" s="438"/>
      <c r="Y15" s="439"/>
    </row>
    <row r="16" spans="2:26" ht="22.7" customHeight="1" x14ac:dyDescent="0.2">
      <c r="B16" s="195"/>
      <c r="C16" s="192"/>
      <c r="D16" s="192"/>
      <c r="E16" s="192"/>
      <c r="F16" s="192"/>
      <c r="G16" s="192"/>
      <c r="H16" s="192"/>
      <c r="I16" s="192"/>
      <c r="J16" s="440" t="s">
        <v>68</v>
      </c>
      <c r="K16" s="440"/>
      <c r="L16" s="441"/>
      <c r="M16" s="209"/>
      <c r="N16" s="209"/>
      <c r="O16" s="188"/>
      <c r="P16" s="210"/>
      <c r="Q16" s="211" t="s">
        <v>60</v>
      </c>
      <c r="R16" s="438" t="s">
        <v>59</v>
      </c>
      <c r="S16" s="438"/>
      <c r="T16" s="438"/>
      <c r="U16" s="438"/>
      <c r="V16" s="437" t="str">
        <f>'DATA SKP'!E4</f>
        <v>NINIK NURAINI, ST</v>
      </c>
      <c r="W16" s="438"/>
      <c r="X16" s="438"/>
      <c r="Y16" s="439"/>
    </row>
    <row r="17" spans="2:25" ht="22.7" customHeight="1" x14ac:dyDescent="0.2">
      <c r="B17" s="212"/>
      <c r="C17" s="187"/>
      <c r="D17" s="187"/>
      <c r="E17" s="187"/>
      <c r="F17" s="187"/>
      <c r="G17" s="187"/>
      <c r="H17" s="187"/>
      <c r="I17" s="203"/>
      <c r="J17" s="187"/>
      <c r="K17" s="187"/>
      <c r="L17" s="204"/>
      <c r="M17" s="187"/>
      <c r="N17" s="187"/>
      <c r="O17" s="188"/>
      <c r="P17" s="210"/>
      <c r="Q17" s="213" t="s">
        <v>64</v>
      </c>
      <c r="R17" s="442" t="s">
        <v>5</v>
      </c>
      <c r="S17" s="442"/>
      <c r="T17" s="442"/>
      <c r="U17" s="442"/>
      <c r="V17" s="437" t="str">
        <f>'DATA SKP'!E5</f>
        <v>19750418 200604 2 015</v>
      </c>
      <c r="W17" s="438"/>
      <c r="X17" s="438"/>
      <c r="Y17" s="439"/>
    </row>
    <row r="18" spans="2:25" ht="22.7" customHeight="1" x14ac:dyDescent="0.2">
      <c r="B18" s="195"/>
      <c r="C18" s="192"/>
      <c r="D18" s="192"/>
      <c r="E18" s="192"/>
      <c r="F18" s="192"/>
      <c r="G18" s="192"/>
      <c r="H18" s="192"/>
      <c r="I18" s="192"/>
      <c r="J18" s="443"/>
      <c r="K18" s="443"/>
      <c r="L18" s="444"/>
      <c r="M18" s="215"/>
      <c r="N18" s="215"/>
      <c r="O18" s="188"/>
      <c r="P18" s="210"/>
      <c r="Q18" s="213" t="s">
        <v>65</v>
      </c>
      <c r="R18" s="442" t="s">
        <v>61</v>
      </c>
      <c r="S18" s="442"/>
      <c r="T18" s="442"/>
      <c r="U18" s="442"/>
      <c r="V18" s="437" t="str">
        <f>'DATA SKP'!E6</f>
        <v>Penata / III c</v>
      </c>
      <c r="W18" s="438"/>
      <c r="X18" s="438"/>
      <c r="Y18" s="439"/>
    </row>
    <row r="19" spans="2:25" ht="32.25" customHeight="1" x14ac:dyDescent="0.25">
      <c r="B19" s="195"/>
      <c r="C19" s="192"/>
      <c r="D19" s="192"/>
      <c r="E19" s="192"/>
      <c r="F19" s="192"/>
      <c r="G19" s="192"/>
      <c r="H19" s="192"/>
      <c r="I19" s="192"/>
      <c r="J19" s="445" t="s">
        <v>295</v>
      </c>
      <c r="K19" s="445"/>
      <c r="L19" s="446"/>
      <c r="M19" s="217"/>
      <c r="N19" s="217"/>
      <c r="O19" s="188"/>
      <c r="P19" s="210"/>
      <c r="Q19" s="213" t="s">
        <v>66</v>
      </c>
      <c r="R19" s="442" t="s">
        <v>62</v>
      </c>
      <c r="S19" s="442"/>
      <c r="T19" s="442"/>
      <c r="U19" s="442"/>
      <c r="V19" s="447" t="str">
        <f>'DATA SKP'!E7</f>
        <v>Kasubid Prasarana Wilayah</v>
      </c>
      <c r="W19" s="448"/>
      <c r="X19" s="448"/>
      <c r="Y19" s="449"/>
    </row>
    <row r="20" spans="2:25" ht="22.7" customHeight="1" x14ac:dyDescent="0.2">
      <c r="B20" s="195"/>
      <c r="C20" s="192"/>
      <c r="D20" s="192"/>
      <c r="E20" s="192"/>
      <c r="F20" s="192"/>
      <c r="G20" s="192"/>
      <c r="H20" s="192"/>
      <c r="I20" s="192"/>
      <c r="J20" s="445"/>
      <c r="K20" s="445"/>
      <c r="L20" s="446"/>
      <c r="M20" s="220"/>
      <c r="N20" s="220"/>
      <c r="O20" s="188"/>
      <c r="P20" s="221"/>
      <c r="Q20" s="213" t="s">
        <v>67</v>
      </c>
      <c r="R20" s="442" t="s">
        <v>63</v>
      </c>
      <c r="S20" s="442"/>
      <c r="T20" s="442"/>
      <c r="U20" s="442"/>
      <c r="V20" s="447" t="str">
        <f>'[2]DATA SKP'!E9</f>
        <v>Bappeda Kabupaten Pasuruan</v>
      </c>
      <c r="W20" s="448"/>
      <c r="X20" s="448"/>
      <c r="Y20" s="449"/>
    </row>
    <row r="21" spans="2:25" ht="22.7" customHeight="1" x14ac:dyDescent="0.2">
      <c r="B21" s="222" t="s">
        <v>94</v>
      </c>
      <c r="C21" s="223" t="s">
        <v>282</v>
      </c>
      <c r="D21" s="223"/>
      <c r="E21" s="223"/>
      <c r="F21" s="223"/>
      <c r="G21" s="223"/>
      <c r="H21" s="223"/>
      <c r="I21" s="187"/>
      <c r="J21" s="450"/>
      <c r="K21" s="450"/>
      <c r="L21" s="451"/>
      <c r="M21" s="198"/>
      <c r="N21" s="198"/>
      <c r="O21" s="188"/>
      <c r="P21" s="205" t="s">
        <v>74</v>
      </c>
      <c r="Q21" s="206" t="s">
        <v>68</v>
      </c>
      <c r="R21" s="207"/>
      <c r="S21" s="207"/>
      <c r="T21" s="207"/>
      <c r="U21" s="207"/>
      <c r="V21" s="207"/>
      <c r="W21" s="207"/>
      <c r="X21" s="207"/>
      <c r="Y21" s="208"/>
    </row>
    <row r="22" spans="2:25" ht="22.7" customHeight="1" x14ac:dyDescent="0.2">
      <c r="B22" s="224"/>
      <c r="C22" s="225" t="s">
        <v>283</v>
      </c>
      <c r="D22" s="225"/>
      <c r="E22" s="225"/>
      <c r="F22" s="225"/>
      <c r="G22" s="225"/>
      <c r="H22" s="225"/>
      <c r="I22" s="225"/>
      <c r="J22" s="443"/>
      <c r="K22" s="443"/>
      <c r="L22" s="444"/>
      <c r="M22" s="215"/>
      <c r="N22" s="215"/>
      <c r="O22" s="188"/>
      <c r="P22" s="226"/>
      <c r="Q22" s="211" t="s">
        <v>60</v>
      </c>
      <c r="R22" s="207" t="s">
        <v>59</v>
      </c>
      <c r="S22" s="207"/>
      <c r="T22" s="207"/>
      <c r="U22" s="207"/>
      <c r="V22" s="227" t="str">
        <f>'DATA SKP'!E10</f>
        <v>RINAWATI NGAROFAH, ST</v>
      </c>
      <c r="W22" s="228"/>
      <c r="X22" s="228"/>
      <c r="Y22" s="229"/>
    </row>
    <row r="23" spans="2:25" ht="25.5" customHeight="1" x14ac:dyDescent="0.2">
      <c r="B23" s="224"/>
      <c r="C23" s="230"/>
      <c r="D23" s="230"/>
      <c r="E23" s="230"/>
      <c r="F23" s="230"/>
      <c r="G23" s="230"/>
      <c r="H23" s="230"/>
      <c r="I23" s="225"/>
      <c r="J23" s="452"/>
      <c r="K23" s="452"/>
      <c r="L23" s="453"/>
      <c r="M23" s="231"/>
      <c r="N23" s="231"/>
      <c r="O23" s="188"/>
      <c r="P23" s="226"/>
      <c r="Q23" s="213" t="s">
        <v>64</v>
      </c>
      <c r="R23" s="214" t="s">
        <v>5</v>
      </c>
      <c r="S23" s="214"/>
      <c r="T23" s="214"/>
      <c r="U23" s="214"/>
      <c r="V23" s="206" t="str">
        <f>'DATA SKP'!E11</f>
        <v>19740106 199803 2 006</v>
      </c>
      <c r="W23" s="207"/>
      <c r="X23" s="207"/>
      <c r="Y23" s="208"/>
    </row>
    <row r="24" spans="2:25" ht="27" customHeight="1" x14ac:dyDescent="0.2">
      <c r="B24" s="195"/>
      <c r="C24" s="443"/>
      <c r="D24" s="443"/>
      <c r="E24" s="443"/>
      <c r="F24" s="443"/>
      <c r="G24" s="443"/>
      <c r="H24" s="215"/>
      <c r="I24" s="192"/>
      <c r="J24" s="215"/>
      <c r="K24" s="215"/>
      <c r="L24" s="216"/>
      <c r="M24" s="215"/>
      <c r="N24" s="215"/>
      <c r="O24" s="188"/>
      <c r="P24" s="226"/>
      <c r="Q24" s="213" t="s">
        <v>65</v>
      </c>
      <c r="R24" s="214" t="s">
        <v>61</v>
      </c>
      <c r="S24" s="214"/>
      <c r="T24" s="214"/>
      <c r="U24" s="214"/>
      <c r="V24" s="206" t="str">
        <f>'DATA SKP'!E12</f>
        <v>Penata Tingkat I / III d</v>
      </c>
      <c r="W24" s="218"/>
      <c r="X24" s="218"/>
      <c r="Y24" s="219"/>
    </row>
    <row r="25" spans="2:25" ht="24.75" customHeight="1" x14ac:dyDescent="0.2">
      <c r="B25" s="195"/>
      <c r="C25" s="454" t="s">
        <v>296</v>
      </c>
      <c r="D25" s="454"/>
      <c r="E25" s="454"/>
      <c r="F25" s="454"/>
      <c r="G25" s="454"/>
      <c r="H25" s="454"/>
      <c r="I25" s="232"/>
      <c r="J25" s="192"/>
      <c r="K25" s="192"/>
      <c r="L25" s="193"/>
      <c r="M25" s="192"/>
      <c r="N25" s="192"/>
      <c r="O25" s="188"/>
      <c r="P25" s="226"/>
      <c r="Q25" s="213" t="s">
        <v>66</v>
      </c>
      <c r="R25" s="214" t="s">
        <v>62</v>
      </c>
      <c r="S25" s="214"/>
      <c r="T25" s="214"/>
      <c r="U25" s="214"/>
      <c r="V25" s="206" t="str">
        <f>'DATA SKP'!E13</f>
        <v>Kabid Prasarana Wilayah dan Tata Ruang</v>
      </c>
      <c r="W25" s="218"/>
      <c r="X25" s="218"/>
      <c r="Y25" s="219"/>
    </row>
    <row r="26" spans="2:25" ht="19.5" customHeight="1" x14ac:dyDescent="0.2">
      <c r="B26" s="195"/>
      <c r="C26" s="454"/>
      <c r="D26" s="454"/>
      <c r="E26" s="454"/>
      <c r="F26" s="454"/>
      <c r="G26" s="454"/>
      <c r="H26" s="454"/>
      <c r="I26" s="233"/>
      <c r="J26" s="192"/>
      <c r="K26" s="192"/>
      <c r="L26" s="193"/>
      <c r="M26" s="192"/>
      <c r="N26" s="192"/>
      <c r="O26" s="188"/>
      <c r="P26" s="234"/>
      <c r="Q26" s="213" t="s">
        <v>67</v>
      </c>
      <c r="R26" s="214" t="s">
        <v>63</v>
      </c>
      <c r="S26" s="214"/>
      <c r="T26" s="214"/>
      <c r="U26" s="214"/>
      <c r="V26" s="206" t="str">
        <f>'[2]DATA SKP'!$E15</f>
        <v>Bappeda Kabupaten Pasuruan</v>
      </c>
      <c r="W26" s="218"/>
      <c r="X26" s="218"/>
      <c r="Y26" s="219"/>
    </row>
    <row r="27" spans="2:25" ht="22.7" customHeight="1" x14ac:dyDescent="0.2">
      <c r="B27" s="195"/>
      <c r="C27" s="454"/>
      <c r="D27" s="454"/>
      <c r="E27" s="454"/>
      <c r="F27" s="454"/>
      <c r="G27" s="454"/>
      <c r="H27" s="454"/>
      <c r="I27" s="235" t="s">
        <v>284</v>
      </c>
      <c r="J27" s="187" t="s">
        <v>285</v>
      </c>
      <c r="K27" s="187"/>
      <c r="L27" s="204"/>
      <c r="M27" s="187"/>
      <c r="N27" s="187"/>
      <c r="O27" s="188"/>
      <c r="P27" s="205" t="s">
        <v>75</v>
      </c>
      <c r="Q27" s="206" t="s">
        <v>69</v>
      </c>
      <c r="R27" s="207"/>
      <c r="S27" s="207"/>
      <c r="T27" s="207"/>
      <c r="U27" s="207"/>
      <c r="V27" s="207"/>
      <c r="W27" s="207"/>
      <c r="X27" s="207"/>
      <c r="Y27" s="208"/>
    </row>
    <row r="28" spans="2:25" ht="22.7" customHeight="1" x14ac:dyDescent="0.2">
      <c r="B28" s="195"/>
      <c r="C28" s="443"/>
      <c r="D28" s="443"/>
      <c r="E28" s="443"/>
      <c r="F28" s="443"/>
      <c r="G28" s="443"/>
      <c r="H28" s="215"/>
      <c r="I28" s="192"/>
      <c r="J28" s="225" t="s">
        <v>90</v>
      </c>
      <c r="K28" s="192"/>
      <c r="L28" s="193"/>
      <c r="M28" s="192"/>
      <c r="N28" s="192"/>
      <c r="O28" s="188"/>
      <c r="P28" s="210"/>
      <c r="Q28" s="211" t="s">
        <v>60</v>
      </c>
      <c r="R28" s="207" t="s">
        <v>59</v>
      </c>
      <c r="S28" s="207"/>
      <c r="T28" s="207"/>
      <c r="U28" s="207"/>
      <c r="V28" s="206" t="str">
        <f>'DATA SKP'!E16</f>
        <v>Ir. IHWAN, M.Si</v>
      </c>
      <c r="W28" s="236"/>
      <c r="X28" s="236"/>
      <c r="Y28" s="237"/>
    </row>
    <row r="29" spans="2:25" ht="22.7" customHeight="1" x14ac:dyDescent="0.2">
      <c r="B29" s="195"/>
      <c r="C29" s="450"/>
      <c r="D29" s="450"/>
      <c r="E29" s="450"/>
      <c r="F29" s="450"/>
      <c r="G29" s="450"/>
      <c r="H29" s="450"/>
      <c r="I29" s="450"/>
      <c r="J29" s="192"/>
      <c r="K29" s="192"/>
      <c r="L29" s="193"/>
      <c r="M29" s="192"/>
      <c r="N29" s="192"/>
      <c r="O29" s="188"/>
      <c r="P29" s="210"/>
      <c r="Q29" s="213" t="s">
        <v>64</v>
      </c>
      <c r="R29" s="214" t="s">
        <v>5</v>
      </c>
      <c r="S29" s="214"/>
      <c r="T29" s="214"/>
      <c r="U29" s="214"/>
      <c r="V29" s="206" t="str">
        <f>'DATA SKP'!E17</f>
        <v>19630203 198903 1 015</v>
      </c>
      <c r="W29" s="207"/>
      <c r="X29" s="207"/>
      <c r="Y29" s="208"/>
    </row>
    <row r="30" spans="2:25" ht="22.7" customHeight="1" x14ac:dyDescent="0.2">
      <c r="B30" s="195"/>
      <c r="C30" s="450"/>
      <c r="D30" s="450"/>
      <c r="E30" s="450"/>
      <c r="F30" s="450"/>
      <c r="G30" s="450"/>
      <c r="H30" s="450"/>
      <c r="I30" s="450"/>
      <c r="J30" s="238"/>
      <c r="K30" s="238"/>
      <c r="L30" s="239"/>
      <c r="M30" s="238"/>
      <c r="N30" s="238"/>
      <c r="O30" s="188"/>
      <c r="P30" s="210"/>
      <c r="Q30" s="213" t="s">
        <v>65</v>
      </c>
      <c r="R30" s="214" t="s">
        <v>61</v>
      </c>
      <c r="S30" s="214"/>
      <c r="T30" s="214"/>
      <c r="U30" s="214"/>
      <c r="V30" s="206" t="str">
        <f>'DATA SKP'!E18</f>
        <v>Pembina Utama Muda/ IV c</v>
      </c>
      <c r="W30" s="207"/>
      <c r="X30" s="207"/>
      <c r="Y30" s="208"/>
    </row>
    <row r="31" spans="2:25" ht="22.7" customHeight="1" x14ac:dyDescent="0.2">
      <c r="B31" s="195"/>
      <c r="C31" s="450"/>
      <c r="D31" s="450"/>
      <c r="E31" s="450"/>
      <c r="F31" s="450"/>
      <c r="G31" s="450"/>
      <c r="H31" s="450"/>
      <c r="I31" s="450"/>
      <c r="J31" s="445" t="s">
        <v>292</v>
      </c>
      <c r="K31" s="445"/>
      <c r="L31" s="446"/>
      <c r="M31" s="240"/>
      <c r="N31" s="240"/>
      <c r="O31" s="188"/>
      <c r="P31" s="210"/>
      <c r="Q31" s="213" t="s">
        <v>66</v>
      </c>
      <c r="R31" s="214" t="s">
        <v>62</v>
      </c>
      <c r="S31" s="214"/>
      <c r="T31" s="214"/>
      <c r="U31" s="214"/>
      <c r="V31" s="206" t="str">
        <f>'DATA SKP'!E19</f>
        <v>Kepala Bappeda</v>
      </c>
      <c r="W31" s="218"/>
      <c r="X31" s="218"/>
      <c r="Y31" s="219"/>
    </row>
    <row r="32" spans="2:25" ht="36.75" customHeight="1" x14ac:dyDescent="0.2">
      <c r="B32" s="199"/>
      <c r="C32" s="200"/>
      <c r="D32" s="200"/>
      <c r="E32" s="200"/>
      <c r="F32" s="200"/>
      <c r="G32" s="200"/>
      <c r="H32" s="200"/>
      <c r="I32" s="200"/>
      <c r="J32" s="455"/>
      <c r="K32" s="455"/>
      <c r="L32" s="456"/>
      <c r="M32" s="240"/>
      <c r="N32" s="240"/>
      <c r="O32" s="188"/>
      <c r="P32" s="221"/>
      <c r="Q32" s="213" t="s">
        <v>67</v>
      </c>
      <c r="R32" s="214" t="s">
        <v>63</v>
      </c>
      <c r="S32" s="214"/>
      <c r="T32" s="214"/>
      <c r="U32" s="214"/>
      <c r="V32" s="206" t="str">
        <f>'DATA SKP'!E20</f>
        <v>Bappeda Kabupaten Pasuruan</v>
      </c>
      <c r="W32" s="218"/>
      <c r="X32" s="218"/>
      <c r="Y32" s="219"/>
    </row>
    <row r="33" spans="2:25" ht="22.7" customHeight="1" x14ac:dyDescent="0.2">
      <c r="B33" s="192"/>
      <c r="C33" s="192"/>
      <c r="D33" s="192"/>
      <c r="E33" s="192"/>
      <c r="F33" s="192"/>
      <c r="G33" s="192"/>
      <c r="H33" s="192"/>
      <c r="I33" s="192"/>
      <c r="J33" s="240"/>
      <c r="K33" s="240"/>
      <c r="L33" s="240"/>
      <c r="M33" s="240"/>
      <c r="N33" s="240"/>
      <c r="O33" s="188"/>
      <c r="P33" s="192"/>
      <c r="Q33" s="215"/>
      <c r="R33" s="209"/>
      <c r="S33" s="209"/>
      <c r="T33" s="209"/>
      <c r="U33" s="209"/>
      <c r="V33" s="209"/>
      <c r="W33" s="220"/>
      <c r="X33" s="220"/>
      <c r="Y33" s="220"/>
    </row>
    <row r="34" spans="2:25" ht="20.100000000000001" customHeight="1" x14ac:dyDescent="0.2">
      <c r="B34" s="205" t="s">
        <v>97</v>
      </c>
      <c r="C34" s="457" t="s">
        <v>71</v>
      </c>
      <c r="D34" s="458"/>
      <c r="E34" s="458"/>
      <c r="F34" s="458"/>
      <c r="G34" s="458"/>
      <c r="H34" s="458"/>
      <c r="I34" s="458"/>
      <c r="J34" s="458"/>
      <c r="K34" s="459"/>
      <c r="L34" s="241" t="s">
        <v>80</v>
      </c>
      <c r="M34" s="215"/>
      <c r="N34" s="215"/>
      <c r="O34" s="191"/>
      <c r="P34" s="242" t="s">
        <v>77</v>
      </c>
      <c r="Q34" s="185" t="s">
        <v>84</v>
      </c>
      <c r="R34" s="185"/>
      <c r="S34" s="185"/>
      <c r="T34" s="185"/>
      <c r="U34" s="185"/>
      <c r="V34" s="185"/>
      <c r="W34" s="185"/>
      <c r="X34" s="185"/>
      <c r="Y34" s="186"/>
    </row>
    <row r="35" spans="2:25" ht="17.25" customHeight="1" x14ac:dyDescent="0.2">
      <c r="B35" s="195"/>
      <c r="C35" s="460" t="s">
        <v>72</v>
      </c>
      <c r="D35" s="458" t="s">
        <v>100</v>
      </c>
      <c r="E35" s="458"/>
      <c r="F35" s="458"/>
      <c r="G35" s="458"/>
      <c r="H35" s="458"/>
      <c r="I35" s="458"/>
      <c r="J35" s="462" t="e">
        <f>'PERILAKU KERJA'!E10</f>
        <v>#REF!</v>
      </c>
      <c r="K35" s="459" t="s">
        <v>98</v>
      </c>
      <c r="L35" s="465" t="e">
        <f>J35*60%</f>
        <v>#REF!</v>
      </c>
      <c r="M35" s="244"/>
      <c r="N35" s="244"/>
      <c r="O35" s="191"/>
      <c r="P35" s="195"/>
      <c r="Q35" s="192"/>
      <c r="R35" s="192"/>
      <c r="S35" s="192"/>
      <c r="T35" s="192"/>
      <c r="U35" s="192"/>
      <c r="V35" s="192"/>
      <c r="W35" s="192"/>
      <c r="X35" s="192"/>
      <c r="Y35" s="193"/>
    </row>
    <row r="36" spans="2:25" ht="13.5" customHeight="1" x14ac:dyDescent="0.2">
      <c r="B36" s="195"/>
      <c r="C36" s="461"/>
      <c r="D36" s="442"/>
      <c r="E36" s="442"/>
      <c r="F36" s="442"/>
      <c r="G36" s="442"/>
      <c r="H36" s="442"/>
      <c r="I36" s="442"/>
      <c r="J36" s="463"/>
      <c r="K36" s="464"/>
      <c r="L36" s="466"/>
      <c r="M36" s="244"/>
      <c r="N36" s="244"/>
      <c r="O36" s="191"/>
      <c r="P36" s="195"/>
      <c r="Q36" s="192"/>
      <c r="R36" s="192"/>
      <c r="S36" s="192"/>
      <c r="T36" s="192"/>
      <c r="U36" s="192"/>
      <c r="V36" s="192"/>
      <c r="W36" s="192"/>
      <c r="X36" s="192"/>
      <c r="Y36" s="193"/>
    </row>
    <row r="37" spans="2:25" ht="20.100000000000001" customHeight="1" x14ac:dyDescent="0.2">
      <c r="B37" s="195"/>
      <c r="C37" s="460" t="s">
        <v>64</v>
      </c>
      <c r="D37" s="472" t="s">
        <v>79</v>
      </c>
      <c r="E37" s="473"/>
      <c r="F37" s="213" t="s">
        <v>73</v>
      </c>
      <c r="G37" s="201" t="s">
        <v>45</v>
      </c>
      <c r="H37" s="201"/>
      <c r="I37" s="201"/>
      <c r="J37" s="256">
        <v>81</v>
      </c>
      <c r="K37" s="234" t="s">
        <v>236</v>
      </c>
      <c r="L37" s="193"/>
      <c r="M37" s="192"/>
      <c r="N37" s="192"/>
      <c r="O37" s="191"/>
      <c r="P37" s="195"/>
      <c r="Q37" s="192"/>
      <c r="R37" s="192"/>
      <c r="S37" s="192"/>
      <c r="T37" s="192"/>
      <c r="U37" s="192"/>
      <c r="V37" s="192"/>
      <c r="W37" s="192"/>
      <c r="X37" s="192"/>
      <c r="Y37" s="193"/>
    </row>
    <row r="38" spans="2:25" ht="20.100000000000001" customHeight="1" x14ac:dyDescent="0.2">
      <c r="B38" s="195"/>
      <c r="C38" s="471"/>
      <c r="D38" s="454"/>
      <c r="E38" s="474"/>
      <c r="F38" s="213" t="s">
        <v>74</v>
      </c>
      <c r="G38" s="438" t="s">
        <v>46</v>
      </c>
      <c r="H38" s="438"/>
      <c r="I38" s="439"/>
      <c r="J38" s="257">
        <v>81</v>
      </c>
      <c r="K38" s="234" t="s">
        <v>236</v>
      </c>
      <c r="L38" s="193"/>
      <c r="M38" s="192"/>
      <c r="N38" s="192"/>
      <c r="O38" s="191"/>
      <c r="P38" s="195"/>
      <c r="Q38" s="192"/>
      <c r="R38" s="192"/>
      <c r="S38" s="192"/>
      <c r="T38" s="192"/>
      <c r="U38" s="192"/>
      <c r="V38" s="192"/>
      <c r="W38" s="192"/>
      <c r="X38" s="192"/>
      <c r="Y38" s="193"/>
    </row>
    <row r="39" spans="2:25" ht="20.100000000000001" customHeight="1" x14ac:dyDescent="0.2">
      <c r="B39" s="195"/>
      <c r="C39" s="471"/>
      <c r="D39" s="454"/>
      <c r="E39" s="474"/>
      <c r="F39" s="213" t="s">
        <v>75</v>
      </c>
      <c r="G39" s="438" t="s">
        <v>47</v>
      </c>
      <c r="H39" s="438"/>
      <c r="I39" s="439"/>
      <c r="J39" s="257">
        <v>81</v>
      </c>
      <c r="K39" s="234" t="s">
        <v>236</v>
      </c>
      <c r="L39" s="193"/>
      <c r="M39" s="192"/>
      <c r="N39" s="192"/>
      <c r="O39" s="191"/>
      <c r="P39" s="195"/>
      <c r="Q39" s="192"/>
      <c r="R39" s="192"/>
      <c r="S39" s="192"/>
      <c r="T39" s="192"/>
      <c r="U39" s="192"/>
      <c r="V39" s="192"/>
      <c r="W39" s="192"/>
      <c r="X39" s="192"/>
      <c r="Y39" s="193"/>
    </row>
    <row r="40" spans="2:25" ht="20.100000000000001" customHeight="1" x14ac:dyDescent="0.2">
      <c r="B40" s="195"/>
      <c r="C40" s="471"/>
      <c r="D40" s="454"/>
      <c r="E40" s="474"/>
      <c r="F40" s="213">
        <v>4</v>
      </c>
      <c r="G40" s="438" t="s">
        <v>48</v>
      </c>
      <c r="H40" s="438"/>
      <c r="I40" s="439"/>
      <c r="J40" s="257">
        <v>81</v>
      </c>
      <c r="K40" s="234" t="s">
        <v>236</v>
      </c>
      <c r="L40" s="193"/>
      <c r="M40" s="192"/>
      <c r="N40" s="192"/>
      <c r="O40" s="191"/>
      <c r="P40" s="195"/>
      <c r="Q40" s="192"/>
      <c r="R40" s="192"/>
      <c r="S40" s="192"/>
      <c r="T40" s="192"/>
      <c r="U40" s="192"/>
      <c r="V40" s="192"/>
      <c r="W40" s="192"/>
      <c r="X40" s="192"/>
      <c r="Y40" s="193"/>
    </row>
    <row r="41" spans="2:25" ht="20.100000000000001" customHeight="1" x14ac:dyDescent="0.2">
      <c r="B41" s="195"/>
      <c r="C41" s="471"/>
      <c r="D41" s="454"/>
      <c r="E41" s="474"/>
      <c r="F41" s="213" t="s">
        <v>76</v>
      </c>
      <c r="G41" s="438" t="s">
        <v>49</v>
      </c>
      <c r="H41" s="438"/>
      <c r="I41" s="439"/>
      <c r="J41" s="256">
        <v>81</v>
      </c>
      <c r="K41" s="234" t="s">
        <v>236</v>
      </c>
      <c r="L41" s="193"/>
      <c r="M41" s="192"/>
      <c r="N41" s="192"/>
      <c r="O41" s="191"/>
      <c r="P41" s="195"/>
      <c r="Q41" s="192"/>
      <c r="R41" s="192"/>
      <c r="S41" s="192"/>
      <c r="T41" s="192"/>
      <c r="U41" s="192"/>
      <c r="V41" s="192"/>
      <c r="W41" s="192"/>
      <c r="X41" s="192"/>
      <c r="Y41" s="193"/>
    </row>
    <row r="42" spans="2:25" ht="20.100000000000001" customHeight="1" x14ac:dyDescent="0.2">
      <c r="B42" s="195"/>
      <c r="C42" s="471"/>
      <c r="D42" s="454"/>
      <c r="E42" s="474"/>
      <c r="F42" s="213" t="s">
        <v>77</v>
      </c>
      <c r="G42" s="438" t="s">
        <v>50</v>
      </c>
      <c r="H42" s="438"/>
      <c r="I42" s="439"/>
      <c r="J42" s="258">
        <v>81</v>
      </c>
      <c r="K42" s="234" t="s">
        <v>236</v>
      </c>
      <c r="L42" s="193"/>
      <c r="M42" s="192"/>
      <c r="N42" s="192"/>
      <c r="O42" s="191"/>
      <c r="P42" s="195"/>
      <c r="Q42" s="192"/>
      <c r="R42" s="192"/>
      <c r="S42" s="192"/>
      <c r="T42" s="192"/>
      <c r="U42" s="192"/>
      <c r="V42" s="192"/>
      <c r="W42" s="192"/>
      <c r="X42" s="192"/>
      <c r="Y42" s="193"/>
    </row>
    <row r="43" spans="2:25" ht="20.100000000000001" customHeight="1" x14ac:dyDescent="0.2">
      <c r="B43" s="195"/>
      <c r="C43" s="471"/>
      <c r="D43" s="454"/>
      <c r="E43" s="474"/>
      <c r="F43" s="437" t="s">
        <v>52</v>
      </c>
      <c r="G43" s="438"/>
      <c r="H43" s="438"/>
      <c r="I43" s="439"/>
      <c r="J43" s="165">
        <f>'PERILAKU KERJA'!H18</f>
        <v>486</v>
      </c>
      <c r="K43" s="234" t="s">
        <v>236</v>
      </c>
      <c r="L43" s="193"/>
      <c r="M43" s="192"/>
      <c r="N43" s="192"/>
      <c r="O43" s="191"/>
      <c r="P43" s="195"/>
      <c r="Q43" s="192"/>
      <c r="R43" s="192"/>
      <c r="S43" s="192"/>
      <c r="T43" s="192"/>
      <c r="U43" s="192"/>
      <c r="V43" s="192"/>
      <c r="W43" s="192"/>
      <c r="X43" s="192"/>
      <c r="Y43" s="193"/>
    </row>
    <row r="44" spans="2:25" ht="20.100000000000001" customHeight="1" x14ac:dyDescent="0.2">
      <c r="B44" s="195"/>
      <c r="C44" s="471"/>
      <c r="D44" s="454"/>
      <c r="E44" s="474"/>
      <c r="F44" s="437" t="s">
        <v>53</v>
      </c>
      <c r="G44" s="438"/>
      <c r="H44" s="438"/>
      <c r="I44" s="439"/>
      <c r="J44" s="5">
        <f>'PERILAKU KERJA'!H19</f>
        <v>81</v>
      </c>
      <c r="K44" s="205" t="s">
        <v>236</v>
      </c>
      <c r="L44" s="193"/>
      <c r="M44" s="192"/>
      <c r="N44" s="192"/>
      <c r="O44" s="191"/>
      <c r="P44" s="195"/>
      <c r="Q44" s="192"/>
      <c r="R44" s="192"/>
      <c r="S44" s="192"/>
      <c r="T44" s="192"/>
      <c r="U44" s="192"/>
      <c r="V44" s="192"/>
      <c r="W44" s="192"/>
      <c r="X44" s="192"/>
      <c r="Y44" s="193"/>
    </row>
    <row r="45" spans="2:25" ht="20.100000000000001" customHeight="1" x14ac:dyDescent="0.2">
      <c r="B45" s="199"/>
      <c r="C45" s="461"/>
      <c r="D45" s="475"/>
      <c r="E45" s="476"/>
      <c r="F45" s="227" t="s">
        <v>78</v>
      </c>
      <c r="G45" s="228"/>
      <c r="H45" s="228"/>
      <c r="I45" s="228"/>
      <c r="J45" s="246">
        <f>J44</f>
        <v>81</v>
      </c>
      <c r="K45" s="208" t="s">
        <v>99</v>
      </c>
      <c r="L45" s="245">
        <f>J45*40%</f>
        <v>32.4</v>
      </c>
      <c r="M45" s="244"/>
      <c r="N45" s="244"/>
      <c r="O45" s="191"/>
      <c r="P45" s="195"/>
      <c r="Q45" s="192"/>
      <c r="R45" s="192"/>
      <c r="S45" s="192"/>
      <c r="T45" s="192"/>
      <c r="U45" s="192"/>
      <c r="V45" s="192"/>
      <c r="W45" s="192"/>
      <c r="X45" s="192"/>
      <c r="Y45" s="193"/>
    </row>
    <row r="46" spans="2:25" ht="17.25" customHeight="1" x14ac:dyDescent="0.2">
      <c r="B46" s="460" t="s">
        <v>81</v>
      </c>
      <c r="C46" s="467"/>
      <c r="D46" s="467"/>
      <c r="E46" s="467"/>
      <c r="F46" s="467"/>
      <c r="G46" s="467"/>
      <c r="H46" s="467"/>
      <c r="I46" s="467"/>
      <c r="J46" s="467"/>
      <c r="K46" s="468"/>
      <c r="L46" s="243" t="e">
        <f>L35+L45</f>
        <v>#REF!</v>
      </c>
      <c r="M46" s="244"/>
      <c r="N46" s="244"/>
      <c r="O46" s="191"/>
      <c r="P46" s="195"/>
      <c r="Q46" s="192"/>
      <c r="R46" s="192"/>
      <c r="S46" s="192"/>
      <c r="T46" s="192"/>
      <c r="U46" s="192"/>
      <c r="V46" s="192"/>
      <c r="W46" s="192"/>
      <c r="X46" s="192"/>
      <c r="Y46" s="193"/>
    </row>
    <row r="47" spans="2:25" ht="18.75" customHeight="1" x14ac:dyDescent="0.2">
      <c r="B47" s="461"/>
      <c r="C47" s="469"/>
      <c r="D47" s="469"/>
      <c r="E47" s="469"/>
      <c r="F47" s="469"/>
      <c r="G47" s="469"/>
      <c r="H47" s="469"/>
      <c r="I47" s="469"/>
      <c r="J47" s="469"/>
      <c r="K47" s="470"/>
      <c r="L47" s="247" t="s">
        <v>236</v>
      </c>
      <c r="M47" s="248"/>
      <c r="N47" s="248"/>
      <c r="O47" s="191"/>
      <c r="P47" s="195"/>
      <c r="Q47" s="192"/>
      <c r="R47" s="192"/>
      <c r="S47" s="192"/>
      <c r="T47" s="192"/>
      <c r="U47" s="192"/>
      <c r="V47" s="192"/>
      <c r="W47" s="192"/>
      <c r="X47" s="192"/>
      <c r="Y47" s="193"/>
    </row>
    <row r="48" spans="2:25" ht="20.100000000000001" customHeight="1" x14ac:dyDescent="0.2">
      <c r="B48" s="183" t="s">
        <v>76</v>
      </c>
      <c r="C48" s="184" t="s">
        <v>82</v>
      </c>
      <c r="D48" s="184"/>
      <c r="E48" s="184"/>
      <c r="F48" s="184"/>
      <c r="G48" s="184"/>
      <c r="H48" s="184"/>
      <c r="I48" s="184"/>
      <c r="J48" s="184"/>
      <c r="K48" s="184"/>
      <c r="L48" s="249"/>
      <c r="M48" s="250"/>
      <c r="N48" s="250"/>
      <c r="O48" s="191"/>
      <c r="P48" s="195"/>
      <c r="Q48" s="192"/>
      <c r="R48" s="192"/>
      <c r="S48" s="192"/>
      <c r="T48" s="192"/>
      <c r="U48" s="192"/>
      <c r="V48" s="192"/>
      <c r="W48" s="192"/>
      <c r="X48" s="192"/>
      <c r="Y48" s="193"/>
    </row>
    <row r="49" spans="2:25" ht="20.100000000000001" customHeight="1" x14ac:dyDescent="0.2">
      <c r="B49" s="190"/>
      <c r="C49" s="191" t="s">
        <v>83</v>
      </c>
      <c r="D49" s="191"/>
      <c r="E49" s="191"/>
      <c r="F49" s="191"/>
      <c r="G49" s="191"/>
      <c r="H49" s="191"/>
      <c r="I49" s="191"/>
      <c r="J49" s="191"/>
      <c r="K49" s="191"/>
      <c r="L49" s="251"/>
      <c r="M49" s="191"/>
      <c r="N49" s="191"/>
      <c r="O49" s="191"/>
      <c r="P49" s="195"/>
      <c r="Q49" s="192"/>
      <c r="R49" s="192"/>
      <c r="S49" s="192"/>
      <c r="T49" s="192"/>
      <c r="U49" s="192"/>
      <c r="V49" s="192"/>
      <c r="W49" s="192"/>
      <c r="X49" s="192"/>
      <c r="Y49" s="193"/>
    </row>
    <row r="50" spans="2:25" ht="20.100000000000001" customHeight="1" x14ac:dyDescent="0.2">
      <c r="B50" s="190"/>
      <c r="C50" s="191"/>
      <c r="D50" s="191"/>
      <c r="E50" s="191"/>
      <c r="F50" s="191"/>
      <c r="G50" s="191"/>
      <c r="H50" s="191"/>
      <c r="I50" s="191"/>
      <c r="J50" s="191"/>
      <c r="K50" s="191"/>
      <c r="L50" s="251"/>
      <c r="M50" s="191"/>
      <c r="N50" s="191"/>
      <c r="O50" s="191"/>
      <c r="P50" s="195"/>
      <c r="Q50" s="192"/>
      <c r="R50" s="192"/>
      <c r="S50" s="192"/>
      <c r="T50" s="192"/>
      <c r="U50" s="192"/>
      <c r="V50" s="192"/>
      <c r="W50" s="192"/>
      <c r="X50" s="192"/>
      <c r="Y50" s="193"/>
    </row>
    <row r="51" spans="2:25" ht="20.100000000000001" customHeight="1" x14ac:dyDescent="0.2">
      <c r="B51" s="190"/>
      <c r="C51" s="191"/>
      <c r="D51" s="191"/>
      <c r="E51" s="191"/>
      <c r="F51" s="191"/>
      <c r="G51" s="191"/>
      <c r="H51" s="191"/>
      <c r="I51" s="191"/>
      <c r="J51" s="191"/>
      <c r="K51" s="191"/>
      <c r="L51" s="251"/>
      <c r="M51" s="191"/>
      <c r="N51" s="191"/>
      <c r="O51" s="191"/>
      <c r="P51" s="195"/>
      <c r="Q51" s="192"/>
      <c r="R51" s="192"/>
      <c r="S51" s="192"/>
      <c r="T51" s="192"/>
      <c r="U51" s="192"/>
      <c r="V51" s="192"/>
      <c r="W51" s="192"/>
      <c r="X51" s="192"/>
      <c r="Y51" s="193"/>
    </row>
    <row r="52" spans="2:25" ht="20.100000000000001" customHeight="1" x14ac:dyDescent="0.2">
      <c r="B52" s="190"/>
      <c r="C52" s="191"/>
      <c r="D52" s="191"/>
      <c r="E52" s="191"/>
      <c r="F52" s="191"/>
      <c r="G52" s="191"/>
      <c r="H52" s="191"/>
      <c r="I52" s="191"/>
      <c r="J52" s="191"/>
      <c r="K52" s="191"/>
      <c r="L52" s="251"/>
      <c r="M52" s="191"/>
      <c r="N52" s="191"/>
      <c r="O52" s="191"/>
      <c r="P52" s="195"/>
      <c r="Q52" s="192"/>
      <c r="R52" s="192"/>
      <c r="S52" s="192"/>
      <c r="T52" s="192"/>
      <c r="U52" s="192"/>
      <c r="V52" s="192"/>
      <c r="W52" s="192"/>
      <c r="X52" s="192"/>
      <c r="Y52" s="193"/>
    </row>
    <row r="53" spans="2:25" ht="20.100000000000001" customHeight="1" x14ac:dyDescent="0.2">
      <c r="B53" s="190"/>
      <c r="C53" s="191"/>
      <c r="D53" s="191"/>
      <c r="E53" s="191"/>
      <c r="F53" s="191"/>
      <c r="G53" s="191"/>
      <c r="H53" s="191"/>
      <c r="I53" s="191"/>
      <c r="J53" s="191"/>
      <c r="K53" s="191"/>
      <c r="L53" s="251"/>
      <c r="M53" s="191"/>
      <c r="N53" s="191"/>
      <c r="O53" s="191"/>
      <c r="P53" s="195"/>
      <c r="Q53" s="192"/>
      <c r="R53" s="192"/>
      <c r="S53" s="192"/>
      <c r="T53" s="192"/>
      <c r="U53" s="192"/>
      <c r="V53" s="192"/>
      <c r="W53" s="192"/>
      <c r="Y53" s="193" t="s">
        <v>286</v>
      </c>
    </row>
    <row r="54" spans="2:25" ht="20.100000000000001" customHeight="1" x14ac:dyDescent="0.2">
      <c r="B54" s="190"/>
      <c r="C54" s="191"/>
      <c r="D54" s="191"/>
      <c r="E54" s="191"/>
      <c r="F54" s="191"/>
      <c r="G54" s="191"/>
      <c r="H54" s="191"/>
      <c r="I54" s="191"/>
      <c r="J54" s="191"/>
      <c r="K54" s="191"/>
      <c r="L54" s="251"/>
      <c r="M54" s="191"/>
      <c r="N54" s="191"/>
      <c r="O54" s="191"/>
      <c r="P54" s="199"/>
      <c r="Q54" s="200"/>
      <c r="R54" s="200"/>
      <c r="S54" s="200"/>
      <c r="T54" s="200"/>
      <c r="U54" s="200"/>
      <c r="V54" s="200"/>
      <c r="W54" s="200"/>
      <c r="X54" s="200"/>
      <c r="Y54" s="201"/>
    </row>
    <row r="55" spans="2:25" ht="20.100000000000001" customHeight="1" x14ac:dyDescent="0.2">
      <c r="B55" s="190"/>
      <c r="C55" s="191"/>
      <c r="D55" s="191"/>
      <c r="E55" s="191"/>
      <c r="F55" s="191"/>
      <c r="G55" s="191"/>
      <c r="H55" s="191"/>
      <c r="I55" s="191"/>
      <c r="J55" s="191"/>
      <c r="K55" s="191"/>
      <c r="L55" s="251"/>
      <c r="M55" s="191"/>
      <c r="N55" s="191"/>
      <c r="O55" s="191"/>
      <c r="P55" s="242" t="s">
        <v>96</v>
      </c>
      <c r="Q55" s="185" t="s">
        <v>287</v>
      </c>
      <c r="R55" s="185"/>
      <c r="S55" s="185"/>
      <c r="T55" s="185"/>
      <c r="U55" s="185"/>
      <c r="V55" s="185"/>
      <c r="W55" s="185"/>
      <c r="X55" s="185"/>
      <c r="Y55" s="186"/>
    </row>
    <row r="56" spans="2:25" ht="20.100000000000001" customHeight="1" x14ac:dyDescent="0.2">
      <c r="B56" s="190"/>
      <c r="C56" s="191"/>
      <c r="D56" s="191"/>
      <c r="E56" s="191"/>
      <c r="F56" s="191"/>
      <c r="G56" s="191"/>
      <c r="H56" s="191"/>
      <c r="I56" s="191"/>
      <c r="J56" s="191"/>
      <c r="K56" s="191"/>
      <c r="L56" s="251"/>
      <c r="M56" s="191"/>
      <c r="N56" s="191"/>
      <c r="O56" s="191"/>
      <c r="P56" s="195"/>
      <c r="Q56" s="192"/>
      <c r="R56" s="192"/>
      <c r="S56" s="192"/>
      <c r="T56" s="192"/>
      <c r="U56" s="192"/>
      <c r="V56" s="192"/>
      <c r="W56" s="192"/>
      <c r="X56" s="192"/>
      <c r="Y56" s="193"/>
    </row>
    <row r="57" spans="2:25" ht="20.100000000000001" customHeight="1" x14ac:dyDescent="0.2">
      <c r="B57" s="190"/>
      <c r="C57" s="191"/>
      <c r="D57" s="191"/>
      <c r="E57" s="191"/>
      <c r="F57" s="191"/>
      <c r="G57" s="191"/>
      <c r="H57" s="191"/>
      <c r="I57" s="191"/>
      <c r="J57" s="191"/>
      <c r="K57" s="191"/>
      <c r="L57" s="251"/>
      <c r="M57" s="191"/>
      <c r="N57" s="191"/>
      <c r="O57" s="191"/>
      <c r="P57" s="195"/>
      <c r="Q57" s="192"/>
      <c r="R57" s="192"/>
      <c r="S57" s="192"/>
      <c r="T57" s="192"/>
      <c r="U57" s="192"/>
      <c r="V57" s="192"/>
      <c r="W57" s="192"/>
      <c r="X57" s="192"/>
      <c r="Y57" s="193"/>
    </row>
    <row r="58" spans="2:25" ht="20.100000000000001" customHeight="1" x14ac:dyDescent="0.2">
      <c r="B58" s="190"/>
      <c r="C58" s="191"/>
      <c r="D58" s="191"/>
      <c r="E58" s="191"/>
      <c r="F58" s="191"/>
      <c r="G58" s="191"/>
      <c r="H58" s="191"/>
      <c r="I58" s="191"/>
      <c r="J58" s="191"/>
      <c r="K58" s="191"/>
      <c r="L58" s="251"/>
      <c r="M58" s="191"/>
      <c r="N58" s="191"/>
      <c r="O58" s="191"/>
      <c r="P58" s="195"/>
      <c r="Q58" s="192"/>
      <c r="R58" s="192"/>
      <c r="S58" s="192"/>
      <c r="T58" s="192"/>
      <c r="U58" s="192"/>
      <c r="V58" s="192"/>
      <c r="W58" s="192"/>
      <c r="X58" s="192"/>
      <c r="Y58" s="193"/>
    </row>
    <row r="59" spans="2:25" ht="20.100000000000001" customHeight="1" x14ac:dyDescent="0.2">
      <c r="B59" s="190"/>
      <c r="C59" s="191"/>
      <c r="D59" s="191"/>
      <c r="E59" s="191"/>
      <c r="F59" s="191"/>
      <c r="G59" s="191"/>
      <c r="H59" s="191"/>
      <c r="I59" s="191"/>
      <c r="J59" s="191"/>
      <c r="K59" s="191"/>
      <c r="L59" s="251"/>
      <c r="M59" s="191"/>
      <c r="N59" s="191"/>
      <c r="O59" s="191"/>
      <c r="P59" s="195"/>
      <c r="Q59" s="192"/>
      <c r="R59" s="192"/>
      <c r="S59" s="192"/>
      <c r="T59" s="192"/>
      <c r="U59" s="192"/>
      <c r="V59" s="192"/>
      <c r="W59" s="192"/>
      <c r="X59" s="192"/>
      <c r="Y59" s="193"/>
    </row>
    <row r="60" spans="2:25" ht="20.100000000000001" customHeight="1" x14ac:dyDescent="0.2">
      <c r="B60" s="190"/>
      <c r="C60" s="191"/>
      <c r="D60" s="191"/>
      <c r="E60" s="191"/>
      <c r="F60" s="191"/>
      <c r="G60" s="191"/>
      <c r="H60" s="191"/>
      <c r="I60" s="191"/>
      <c r="J60" s="191"/>
      <c r="K60" s="191"/>
      <c r="L60" s="251"/>
      <c r="M60" s="191"/>
      <c r="N60" s="191"/>
      <c r="O60" s="191"/>
      <c r="P60" s="195"/>
      <c r="Q60" s="192"/>
      <c r="R60" s="192"/>
      <c r="S60" s="192"/>
      <c r="T60" s="192"/>
      <c r="U60" s="192"/>
      <c r="V60" s="192"/>
      <c r="W60" s="192"/>
      <c r="X60" s="192"/>
      <c r="Y60" s="193"/>
    </row>
    <row r="61" spans="2:25" ht="20.100000000000001" customHeight="1" x14ac:dyDescent="0.2">
      <c r="B61" s="190"/>
      <c r="C61" s="191"/>
      <c r="D61" s="191"/>
      <c r="E61" s="191"/>
      <c r="F61" s="191"/>
      <c r="G61" s="191"/>
      <c r="H61" s="191"/>
      <c r="I61" s="191"/>
      <c r="J61" s="191"/>
      <c r="K61" s="191"/>
      <c r="L61" s="251"/>
      <c r="M61" s="191"/>
      <c r="N61" s="191"/>
      <c r="O61" s="191"/>
      <c r="P61" s="195"/>
      <c r="Q61" s="192"/>
      <c r="R61" s="192"/>
      <c r="S61" s="192"/>
      <c r="T61" s="192"/>
      <c r="U61" s="192"/>
      <c r="V61" s="192"/>
      <c r="W61" s="192"/>
      <c r="X61" s="192"/>
      <c r="Y61" s="193"/>
    </row>
    <row r="62" spans="2:25" ht="20.100000000000001" customHeight="1" x14ac:dyDescent="0.2">
      <c r="B62" s="190"/>
      <c r="C62" s="191"/>
      <c r="D62" s="191"/>
      <c r="E62" s="191"/>
      <c r="F62" s="191"/>
      <c r="G62" s="191"/>
      <c r="H62" s="191"/>
      <c r="I62" s="191"/>
      <c r="J62" s="191"/>
      <c r="K62" s="191"/>
      <c r="L62" s="251"/>
      <c r="M62" s="191"/>
      <c r="N62" s="191"/>
      <c r="O62" s="191"/>
      <c r="P62" s="195"/>
      <c r="Q62" s="192"/>
      <c r="R62" s="192"/>
      <c r="S62" s="192"/>
      <c r="T62" s="192"/>
      <c r="U62" s="192"/>
      <c r="V62" s="192"/>
      <c r="W62" s="192"/>
      <c r="X62" s="192"/>
      <c r="Y62" s="193"/>
    </row>
    <row r="63" spans="2:25" ht="20.100000000000001" customHeight="1" x14ac:dyDescent="0.2">
      <c r="B63" s="190"/>
      <c r="C63" s="191"/>
      <c r="D63" s="191"/>
      <c r="E63" s="191"/>
      <c r="F63" s="191"/>
      <c r="G63" s="191"/>
      <c r="H63" s="191"/>
      <c r="I63" s="191"/>
      <c r="J63" s="191"/>
      <c r="K63" s="191"/>
      <c r="L63" s="251"/>
      <c r="M63" s="191"/>
      <c r="N63" s="191"/>
      <c r="O63" s="191"/>
      <c r="P63" s="195"/>
      <c r="Q63" s="192"/>
      <c r="R63" s="192"/>
      <c r="S63" s="192"/>
      <c r="T63" s="192"/>
      <c r="U63" s="192"/>
      <c r="V63" s="192"/>
      <c r="W63" s="192"/>
      <c r="X63" s="192"/>
      <c r="Y63" s="193"/>
    </row>
    <row r="64" spans="2:25" ht="20.100000000000001" customHeight="1" x14ac:dyDescent="0.2">
      <c r="B64" s="190"/>
      <c r="C64" s="191"/>
      <c r="D64" s="191"/>
      <c r="E64" s="191"/>
      <c r="F64" s="191"/>
      <c r="G64" s="191"/>
      <c r="H64" s="191"/>
      <c r="I64" s="191"/>
      <c r="J64" s="191"/>
      <c r="K64" s="191"/>
      <c r="L64" s="251"/>
      <c r="M64" s="191"/>
      <c r="N64" s="191"/>
      <c r="O64" s="191"/>
      <c r="P64" s="195"/>
      <c r="Q64" s="192"/>
      <c r="R64" s="192"/>
      <c r="S64" s="192"/>
      <c r="T64" s="192"/>
      <c r="U64" s="192"/>
      <c r="V64" s="192"/>
      <c r="W64" s="192"/>
      <c r="X64" s="192"/>
      <c r="Y64" s="193"/>
    </row>
    <row r="65" spans="2:25" ht="20.100000000000001" customHeight="1" x14ac:dyDescent="0.2">
      <c r="B65" s="190"/>
      <c r="C65" s="191"/>
      <c r="D65" s="191"/>
      <c r="E65" s="191"/>
      <c r="F65" s="191"/>
      <c r="G65" s="191"/>
      <c r="H65" s="191"/>
      <c r="I65" s="191"/>
      <c r="J65" s="191"/>
      <c r="K65" s="191"/>
      <c r="L65" s="251"/>
      <c r="M65" s="191"/>
      <c r="N65" s="191"/>
      <c r="O65" s="191"/>
      <c r="P65" s="195"/>
      <c r="Q65" s="192"/>
      <c r="R65" s="192"/>
      <c r="S65" s="192"/>
      <c r="T65" s="192"/>
      <c r="U65" s="192"/>
      <c r="V65" s="192"/>
      <c r="W65" s="192"/>
      <c r="X65" s="192"/>
      <c r="Y65" s="193"/>
    </row>
    <row r="66" spans="2:25" ht="20.100000000000001" customHeight="1" x14ac:dyDescent="0.2">
      <c r="B66" s="190"/>
      <c r="C66" s="191"/>
      <c r="D66" s="191"/>
      <c r="E66" s="191"/>
      <c r="F66" s="191"/>
      <c r="G66" s="191"/>
      <c r="H66" s="191"/>
      <c r="I66" s="191"/>
      <c r="J66" s="191"/>
      <c r="K66" s="191"/>
      <c r="L66" s="251"/>
      <c r="M66" s="191"/>
      <c r="N66" s="191"/>
      <c r="O66" s="191"/>
      <c r="P66" s="195"/>
      <c r="Q66" s="192"/>
      <c r="R66" s="192"/>
      <c r="S66" s="192"/>
      <c r="T66" s="192"/>
      <c r="U66" s="192"/>
      <c r="V66" s="192"/>
      <c r="W66" s="192"/>
      <c r="X66" s="192"/>
      <c r="Y66" s="193"/>
    </row>
    <row r="67" spans="2:25" ht="20.100000000000001" customHeight="1" x14ac:dyDescent="0.2">
      <c r="B67" s="190"/>
      <c r="C67" s="191"/>
      <c r="D67" s="191"/>
      <c r="E67" s="191"/>
      <c r="F67" s="191"/>
      <c r="G67" s="191"/>
      <c r="H67" s="191"/>
      <c r="I67" s="191"/>
      <c r="J67" s="191"/>
      <c r="K67" s="191"/>
      <c r="L67" s="251"/>
      <c r="M67" s="191"/>
      <c r="N67" s="191"/>
      <c r="O67" s="191"/>
      <c r="P67" s="195"/>
      <c r="Q67" s="192"/>
      <c r="R67" s="192"/>
      <c r="S67" s="192"/>
      <c r="T67" s="192"/>
      <c r="U67" s="192"/>
      <c r="V67" s="192"/>
      <c r="W67" s="192"/>
      <c r="X67" s="192"/>
      <c r="Y67" s="193"/>
    </row>
    <row r="68" spans="2:25" ht="20.100000000000001" customHeight="1" x14ac:dyDescent="0.2">
      <c r="B68" s="190"/>
      <c r="C68" s="191"/>
      <c r="D68" s="191"/>
      <c r="E68" s="191"/>
      <c r="F68" s="191"/>
      <c r="G68" s="191"/>
      <c r="H68" s="191"/>
      <c r="I68" s="191"/>
      <c r="J68" s="191"/>
      <c r="K68" s="191"/>
      <c r="L68" s="251"/>
      <c r="M68" s="191"/>
      <c r="N68" s="191"/>
      <c r="O68" s="191"/>
      <c r="P68" s="195"/>
      <c r="Q68" s="192"/>
      <c r="R68" s="192"/>
      <c r="S68" s="192"/>
      <c r="T68" s="192"/>
      <c r="U68" s="192"/>
      <c r="V68" s="192"/>
      <c r="W68" s="192"/>
      <c r="X68" s="192"/>
      <c r="Y68" s="193"/>
    </row>
    <row r="69" spans="2:25" ht="20.100000000000001" customHeight="1" x14ac:dyDescent="0.2">
      <c r="B69" s="190"/>
      <c r="C69" s="191"/>
      <c r="D69" s="191"/>
      <c r="E69" s="191"/>
      <c r="F69" s="191"/>
      <c r="G69" s="191"/>
      <c r="H69" s="191"/>
      <c r="I69" s="191"/>
      <c r="J69" s="191"/>
      <c r="K69" s="191"/>
      <c r="L69" s="251"/>
      <c r="M69" s="191"/>
      <c r="N69" s="191"/>
      <c r="O69" s="191"/>
      <c r="P69" s="195"/>
      <c r="Q69" s="192"/>
      <c r="R69" s="192"/>
      <c r="S69" s="192"/>
      <c r="T69" s="192"/>
      <c r="U69" s="192"/>
      <c r="V69" s="192"/>
      <c r="W69" s="192"/>
      <c r="X69" s="192"/>
      <c r="Y69" s="193"/>
    </row>
    <row r="70" spans="2:25" ht="20.100000000000001" customHeight="1" x14ac:dyDescent="0.2">
      <c r="B70" s="190"/>
      <c r="C70" s="191"/>
      <c r="D70" s="191"/>
      <c r="E70" s="191"/>
      <c r="F70" s="191"/>
      <c r="G70" s="191"/>
      <c r="H70" s="191"/>
      <c r="I70" s="191"/>
      <c r="J70" s="191"/>
      <c r="K70" s="192" t="s">
        <v>286</v>
      </c>
      <c r="L70" s="251"/>
      <c r="M70" s="191"/>
      <c r="N70" s="191"/>
      <c r="O70" s="191"/>
      <c r="P70" s="195"/>
      <c r="Q70" s="192"/>
      <c r="R70" s="192"/>
      <c r="S70" s="192"/>
      <c r="T70" s="192"/>
      <c r="U70" s="192"/>
      <c r="V70" s="192"/>
      <c r="W70" s="192"/>
      <c r="X70" s="192"/>
      <c r="Y70" s="193"/>
    </row>
    <row r="71" spans="2:25" ht="20.100000000000001" customHeight="1" x14ac:dyDescent="0.2">
      <c r="B71" s="252"/>
      <c r="C71" s="253"/>
      <c r="D71" s="253"/>
      <c r="E71" s="253"/>
      <c r="F71" s="253"/>
      <c r="G71" s="253"/>
      <c r="H71" s="253"/>
      <c r="I71" s="253"/>
      <c r="J71" s="253"/>
      <c r="K71" s="253"/>
      <c r="L71" s="254"/>
      <c r="M71" s="191"/>
      <c r="N71" s="191"/>
      <c r="O71" s="191"/>
      <c r="P71" s="199"/>
      <c r="Q71" s="200"/>
      <c r="R71" s="200"/>
      <c r="S71" s="200"/>
      <c r="T71" s="200"/>
      <c r="U71" s="200"/>
      <c r="V71" s="200"/>
      <c r="W71" s="200"/>
      <c r="X71" s="200"/>
      <c r="Y71" s="201"/>
    </row>
  </sheetData>
  <mergeCells count="42">
    <mergeCell ref="B46:K47"/>
    <mergeCell ref="C37:C45"/>
    <mergeCell ref="D37:E45"/>
    <mergeCell ref="G38:I38"/>
    <mergeCell ref="G39:I39"/>
    <mergeCell ref="G40:I40"/>
    <mergeCell ref="G41:I41"/>
    <mergeCell ref="G42:I42"/>
    <mergeCell ref="F43:I43"/>
    <mergeCell ref="F44:I44"/>
    <mergeCell ref="C28:G28"/>
    <mergeCell ref="C29:I31"/>
    <mergeCell ref="J31:L32"/>
    <mergeCell ref="C34:K34"/>
    <mergeCell ref="C35:C36"/>
    <mergeCell ref="D35:I36"/>
    <mergeCell ref="J35:J36"/>
    <mergeCell ref="K35:K36"/>
    <mergeCell ref="L35:L36"/>
    <mergeCell ref="J21:L21"/>
    <mergeCell ref="J22:L22"/>
    <mergeCell ref="J23:L23"/>
    <mergeCell ref="C24:G24"/>
    <mergeCell ref="C25:H26"/>
    <mergeCell ref="C27:H27"/>
    <mergeCell ref="R17:U17"/>
    <mergeCell ref="V17:Y17"/>
    <mergeCell ref="J18:L18"/>
    <mergeCell ref="R18:U18"/>
    <mergeCell ref="V18:Y18"/>
    <mergeCell ref="J19:L20"/>
    <mergeCell ref="R19:U19"/>
    <mergeCell ref="V19:Y19"/>
    <mergeCell ref="R20:U20"/>
    <mergeCell ref="V20:Y20"/>
    <mergeCell ref="O7:Y7"/>
    <mergeCell ref="O8:Y8"/>
    <mergeCell ref="O10:Z10"/>
    <mergeCell ref="Q15:Y15"/>
    <mergeCell ref="J16:L16"/>
    <mergeCell ref="R16:U16"/>
    <mergeCell ref="V16:Y16"/>
  </mergeCells>
  <printOptions horizontalCentered="1"/>
  <pageMargins left="0.59055118110236227" right="0.59055118110236227" top="0.59055118110236227" bottom="0.39370078740157483" header="0.31496062992125984" footer="0.31496062992125984"/>
  <pageSetup paperSize="8" orientation="landscape"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opLeftCell="A13" workbookViewId="0">
      <selection activeCell="B43" sqref="B43"/>
    </sheetView>
  </sheetViews>
  <sheetFormatPr defaultRowHeight="12.75" x14ac:dyDescent="0.2"/>
  <cols>
    <col min="2" max="2" width="33.85546875" bestFit="1" customWidth="1"/>
    <col min="3" max="3" width="21" bestFit="1" customWidth="1"/>
    <col min="4" max="4" width="23" bestFit="1" customWidth="1"/>
    <col min="5" max="5" width="44" bestFit="1" customWidth="1"/>
  </cols>
  <sheetData>
    <row r="1" spans="1:5" ht="23.25" x14ac:dyDescent="0.35">
      <c r="A1" s="325" t="s">
        <v>106</v>
      </c>
      <c r="B1" s="325"/>
      <c r="C1" s="325"/>
      <c r="D1" s="325"/>
      <c r="E1" s="325"/>
    </row>
    <row r="2" spans="1:5" ht="23.25" x14ac:dyDescent="0.35">
      <c r="A2" s="34"/>
      <c r="B2" s="34"/>
      <c r="C2" s="34"/>
      <c r="D2" s="34"/>
      <c r="E2" s="34"/>
    </row>
    <row r="3" spans="1:5" ht="15" x14ac:dyDescent="0.2">
      <c r="A3" s="326" t="s">
        <v>107</v>
      </c>
      <c r="B3" s="326"/>
      <c r="C3" s="326"/>
      <c r="D3" s="326"/>
      <c r="E3" s="326"/>
    </row>
    <row r="4" spans="1:5" ht="13.5" thickBot="1" x14ac:dyDescent="0.25"/>
    <row r="5" spans="1:5" ht="13.5" thickTop="1" x14ac:dyDescent="0.2">
      <c r="A5" s="35" t="s">
        <v>108</v>
      </c>
      <c r="B5" s="35" t="s">
        <v>109</v>
      </c>
      <c r="C5" s="35" t="s">
        <v>110</v>
      </c>
      <c r="D5" s="36" t="s">
        <v>111</v>
      </c>
      <c r="E5" s="35" t="s">
        <v>6</v>
      </c>
    </row>
    <row r="6" spans="1:5" x14ac:dyDescent="0.2">
      <c r="A6" s="37">
        <v>1</v>
      </c>
      <c r="B6" s="38" t="s">
        <v>112</v>
      </c>
      <c r="C6" s="39" t="s">
        <v>113</v>
      </c>
      <c r="D6" s="40" t="s">
        <v>114</v>
      </c>
      <c r="E6" s="40" t="s">
        <v>115</v>
      </c>
    </row>
    <row r="7" spans="1:5" x14ac:dyDescent="0.2">
      <c r="A7" s="41">
        <v>2</v>
      </c>
      <c r="B7" s="42" t="s">
        <v>116</v>
      </c>
      <c r="C7" s="41" t="s">
        <v>117</v>
      </c>
      <c r="D7" s="42" t="s">
        <v>118</v>
      </c>
      <c r="E7" s="42" t="s">
        <v>119</v>
      </c>
    </row>
    <row r="8" spans="1:5" x14ac:dyDescent="0.2">
      <c r="A8" s="43">
        <v>3</v>
      </c>
      <c r="B8" s="44" t="s">
        <v>120</v>
      </c>
      <c r="C8" s="41" t="s">
        <v>121</v>
      </c>
      <c r="D8" s="45" t="s">
        <v>122</v>
      </c>
      <c r="E8" s="45" t="s">
        <v>123</v>
      </c>
    </row>
    <row r="9" spans="1:5" x14ac:dyDescent="0.2">
      <c r="A9" s="43">
        <v>4</v>
      </c>
      <c r="B9" s="46" t="s">
        <v>124</v>
      </c>
      <c r="C9" s="43" t="s">
        <v>125</v>
      </c>
      <c r="D9" s="45" t="s">
        <v>126</v>
      </c>
      <c r="E9" s="45" t="s">
        <v>127</v>
      </c>
    </row>
    <row r="10" spans="1:5" x14ac:dyDescent="0.2">
      <c r="A10" s="41">
        <v>5</v>
      </c>
      <c r="B10" s="46" t="s">
        <v>128</v>
      </c>
      <c r="C10" s="43" t="s">
        <v>129</v>
      </c>
      <c r="D10" s="42" t="s">
        <v>130</v>
      </c>
      <c r="E10" s="42" t="s">
        <v>127</v>
      </c>
    </row>
    <row r="11" spans="1:5" x14ac:dyDescent="0.2">
      <c r="A11" s="43">
        <v>6</v>
      </c>
      <c r="B11" s="46" t="s">
        <v>131</v>
      </c>
      <c r="C11" s="43" t="s">
        <v>132</v>
      </c>
      <c r="D11" s="45" t="s">
        <v>133</v>
      </c>
      <c r="E11" s="45" t="s">
        <v>127</v>
      </c>
    </row>
    <row r="12" spans="1:5" x14ac:dyDescent="0.2">
      <c r="A12" s="43">
        <v>7</v>
      </c>
      <c r="B12" s="47" t="s">
        <v>134</v>
      </c>
      <c r="C12" s="48" t="s">
        <v>135</v>
      </c>
      <c r="D12" s="45" t="s">
        <v>133</v>
      </c>
      <c r="E12" s="45" t="s">
        <v>127</v>
      </c>
    </row>
    <row r="13" spans="1:5" x14ac:dyDescent="0.2">
      <c r="A13" s="41">
        <v>8</v>
      </c>
      <c r="B13" s="46" t="s">
        <v>136</v>
      </c>
      <c r="C13" s="43" t="s">
        <v>137</v>
      </c>
      <c r="D13" s="42" t="s">
        <v>118</v>
      </c>
      <c r="E13" s="42" t="s">
        <v>138</v>
      </c>
    </row>
    <row r="14" spans="1:5" x14ac:dyDescent="0.2">
      <c r="A14" s="43">
        <v>9</v>
      </c>
      <c r="B14" s="49" t="s">
        <v>139</v>
      </c>
      <c r="C14" s="43" t="s">
        <v>140</v>
      </c>
      <c r="D14" s="45" t="s">
        <v>141</v>
      </c>
      <c r="E14" s="45" t="s">
        <v>127</v>
      </c>
    </row>
    <row r="15" spans="1:5" x14ac:dyDescent="0.2">
      <c r="A15" s="43">
        <v>10</v>
      </c>
      <c r="B15" s="50" t="s">
        <v>142</v>
      </c>
      <c r="C15" s="43" t="s">
        <v>143</v>
      </c>
      <c r="D15" s="42" t="s">
        <v>144</v>
      </c>
      <c r="E15" s="45" t="s">
        <v>127</v>
      </c>
    </row>
    <row r="16" spans="1:5" x14ac:dyDescent="0.2">
      <c r="A16" s="41">
        <v>11</v>
      </c>
      <c r="B16" s="46" t="s">
        <v>145</v>
      </c>
      <c r="C16" s="43" t="s">
        <v>146</v>
      </c>
      <c r="D16" s="42" t="s">
        <v>144</v>
      </c>
      <c r="E16" s="42" t="s">
        <v>147</v>
      </c>
    </row>
    <row r="17" spans="1:5" x14ac:dyDescent="0.2">
      <c r="A17" s="43">
        <v>12</v>
      </c>
      <c r="B17" s="49" t="s">
        <v>148</v>
      </c>
      <c r="C17" s="51" t="s">
        <v>149</v>
      </c>
      <c r="D17" s="45" t="s">
        <v>141</v>
      </c>
      <c r="E17" s="45" t="s">
        <v>127</v>
      </c>
    </row>
    <row r="18" spans="1:5" x14ac:dyDescent="0.2">
      <c r="A18" s="43">
        <v>13</v>
      </c>
      <c r="B18" s="46" t="s">
        <v>150</v>
      </c>
      <c r="C18" s="43" t="s">
        <v>151</v>
      </c>
      <c r="D18" s="45" t="s">
        <v>133</v>
      </c>
      <c r="E18" s="45" t="s">
        <v>127</v>
      </c>
    </row>
    <row r="19" spans="1:5" x14ac:dyDescent="0.2">
      <c r="A19" s="41">
        <v>14</v>
      </c>
      <c r="B19" s="46" t="s">
        <v>152</v>
      </c>
      <c r="C19" s="43" t="s">
        <v>153</v>
      </c>
      <c r="D19" s="42" t="s">
        <v>154</v>
      </c>
      <c r="E19" s="42" t="s">
        <v>155</v>
      </c>
    </row>
    <row r="20" spans="1:5" x14ac:dyDescent="0.2">
      <c r="A20" s="43">
        <v>15</v>
      </c>
      <c r="B20" s="46" t="s">
        <v>156</v>
      </c>
      <c r="C20" s="43" t="s">
        <v>157</v>
      </c>
      <c r="D20" s="42" t="s">
        <v>118</v>
      </c>
      <c r="E20" s="45" t="s">
        <v>158</v>
      </c>
    </row>
    <row r="21" spans="1:5" x14ac:dyDescent="0.2">
      <c r="A21" s="43">
        <v>16</v>
      </c>
      <c r="B21" s="46" t="s">
        <v>159</v>
      </c>
      <c r="C21" s="43" t="s">
        <v>160</v>
      </c>
      <c r="D21" s="45" t="s">
        <v>126</v>
      </c>
      <c r="E21" s="45" t="s">
        <v>161</v>
      </c>
    </row>
    <row r="22" spans="1:5" x14ac:dyDescent="0.2">
      <c r="A22" s="41">
        <v>17</v>
      </c>
      <c r="B22" s="46" t="s">
        <v>162</v>
      </c>
      <c r="C22" s="43" t="s">
        <v>163</v>
      </c>
      <c r="D22" s="42" t="s">
        <v>130</v>
      </c>
      <c r="E22" s="45" t="s">
        <v>161</v>
      </c>
    </row>
    <row r="23" spans="1:5" x14ac:dyDescent="0.2">
      <c r="A23" s="43">
        <v>18</v>
      </c>
      <c r="B23" s="46" t="s">
        <v>164</v>
      </c>
      <c r="C23" s="43" t="s">
        <v>165</v>
      </c>
      <c r="D23" s="42" t="s">
        <v>118</v>
      </c>
      <c r="E23" s="45" t="s">
        <v>166</v>
      </c>
    </row>
    <row r="24" spans="1:5" x14ac:dyDescent="0.2">
      <c r="A24" s="43">
        <v>19</v>
      </c>
      <c r="B24" s="49" t="s">
        <v>167</v>
      </c>
      <c r="C24" s="43" t="s">
        <v>168</v>
      </c>
      <c r="D24" s="45" t="s">
        <v>169</v>
      </c>
      <c r="E24" s="45" t="s">
        <v>161</v>
      </c>
    </row>
    <row r="25" spans="1:5" x14ac:dyDescent="0.2">
      <c r="A25" s="41">
        <v>20</v>
      </c>
      <c r="B25" s="45" t="s">
        <v>170</v>
      </c>
      <c r="C25" s="43" t="s">
        <v>171</v>
      </c>
      <c r="D25" s="42" t="s">
        <v>118</v>
      </c>
      <c r="E25" s="42" t="s">
        <v>172</v>
      </c>
    </row>
    <row r="26" spans="1:5" x14ac:dyDescent="0.2">
      <c r="A26" s="43">
        <v>21</v>
      </c>
      <c r="B26" s="44" t="s">
        <v>173</v>
      </c>
      <c r="C26" s="41" t="s">
        <v>174</v>
      </c>
      <c r="D26" s="42" t="s">
        <v>144</v>
      </c>
      <c r="E26" s="45" t="s">
        <v>175</v>
      </c>
    </row>
    <row r="27" spans="1:5" x14ac:dyDescent="0.2">
      <c r="A27" s="43">
        <v>22</v>
      </c>
      <c r="B27" s="49" t="s">
        <v>176</v>
      </c>
      <c r="C27" s="51" t="s">
        <v>177</v>
      </c>
      <c r="D27" s="45" t="s">
        <v>126</v>
      </c>
      <c r="E27" s="45" t="s">
        <v>178</v>
      </c>
    </row>
    <row r="28" spans="1:5" x14ac:dyDescent="0.2">
      <c r="A28" s="41">
        <v>23</v>
      </c>
      <c r="B28" s="49" t="s">
        <v>179</v>
      </c>
      <c r="C28" s="52" t="s">
        <v>180</v>
      </c>
      <c r="D28" s="45" t="s">
        <v>133</v>
      </c>
      <c r="E28" s="45" t="s">
        <v>178</v>
      </c>
    </row>
    <row r="29" spans="1:5" x14ac:dyDescent="0.2">
      <c r="A29" s="43">
        <v>24</v>
      </c>
      <c r="B29" s="46" t="s">
        <v>181</v>
      </c>
      <c r="C29" s="43" t="s">
        <v>182</v>
      </c>
      <c r="D29" s="42" t="s">
        <v>118</v>
      </c>
      <c r="E29" s="42" t="s">
        <v>183</v>
      </c>
    </row>
    <row r="30" spans="1:5" x14ac:dyDescent="0.2">
      <c r="A30" s="43">
        <v>25</v>
      </c>
      <c r="B30" s="49" t="s">
        <v>184</v>
      </c>
      <c r="C30" s="43" t="s">
        <v>185</v>
      </c>
      <c r="D30" s="45" t="s">
        <v>126</v>
      </c>
      <c r="E30" s="45" t="s">
        <v>178</v>
      </c>
    </row>
    <row r="31" spans="1:5" x14ac:dyDescent="0.2">
      <c r="A31" s="41">
        <v>26</v>
      </c>
      <c r="B31" s="49" t="s">
        <v>186</v>
      </c>
      <c r="C31" s="43" t="s">
        <v>187</v>
      </c>
      <c r="D31" s="45" t="s">
        <v>169</v>
      </c>
      <c r="E31" s="45" t="s">
        <v>178</v>
      </c>
    </row>
    <row r="32" spans="1:5" x14ac:dyDescent="0.2">
      <c r="A32" s="43">
        <v>27</v>
      </c>
      <c r="B32" s="45" t="s">
        <v>188</v>
      </c>
      <c r="C32" s="43" t="s">
        <v>189</v>
      </c>
      <c r="D32" s="42" t="s">
        <v>118</v>
      </c>
      <c r="E32" s="42" t="s">
        <v>190</v>
      </c>
    </row>
    <row r="33" spans="1:5" x14ac:dyDescent="0.2">
      <c r="A33" s="43">
        <v>28</v>
      </c>
      <c r="B33" s="46" t="s">
        <v>191</v>
      </c>
      <c r="C33" s="43" t="s">
        <v>192</v>
      </c>
      <c r="D33" s="42" t="s">
        <v>144</v>
      </c>
      <c r="E33" s="45" t="s">
        <v>193</v>
      </c>
    </row>
    <row r="34" spans="1:5" x14ac:dyDescent="0.2">
      <c r="A34" s="41">
        <v>29</v>
      </c>
      <c r="B34" s="49" t="s">
        <v>194</v>
      </c>
      <c r="C34" s="43" t="s">
        <v>195</v>
      </c>
      <c r="D34" s="45" t="s">
        <v>126</v>
      </c>
      <c r="E34" s="45" t="s">
        <v>196</v>
      </c>
    </row>
    <row r="35" spans="1:5" x14ac:dyDescent="0.2">
      <c r="A35" s="43">
        <v>30</v>
      </c>
      <c r="B35" s="49" t="s">
        <v>197</v>
      </c>
      <c r="C35" s="43" t="s">
        <v>198</v>
      </c>
      <c r="D35" s="45" t="s">
        <v>126</v>
      </c>
      <c r="E35" s="45" t="s">
        <v>196</v>
      </c>
    </row>
    <row r="36" spans="1:5" x14ac:dyDescent="0.2">
      <c r="A36" s="43">
        <v>31</v>
      </c>
      <c r="B36" s="46" t="s">
        <v>199</v>
      </c>
      <c r="C36" s="43" t="s">
        <v>200</v>
      </c>
      <c r="D36" s="42" t="s">
        <v>144</v>
      </c>
      <c r="E36" s="45" t="s">
        <v>201</v>
      </c>
    </row>
    <row r="37" spans="1:5" x14ac:dyDescent="0.2">
      <c r="A37" s="41">
        <v>32</v>
      </c>
      <c r="B37" s="46" t="s">
        <v>202</v>
      </c>
      <c r="C37" s="43" t="s">
        <v>203</v>
      </c>
      <c r="D37" s="45" t="s">
        <v>126</v>
      </c>
      <c r="E37" s="45" t="s">
        <v>196</v>
      </c>
    </row>
    <row r="38" spans="1:5" x14ac:dyDescent="0.2">
      <c r="A38" s="43">
        <v>33</v>
      </c>
      <c r="B38" s="49" t="s">
        <v>204</v>
      </c>
      <c r="C38" s="51" t="s">
        <v>205</v>
      </c>
      <c r="D38" s="45" t="s">
        <v>169</v>
      </c>
      <c r="E38" s="45" t="s">
        <v>196</v>
      </c>
    </row>
    <row r="39" spans="1:5" x14ac:dyDescent="0.2">
      <c r="A39" s="43">
        <v>34</v>
      </c>
      <c r="B39" s="49" t="s">
        <v>206</v>
      </c>
      <c r="C39" s="43" t="s">
        <v>207</v>
      </c>
      <c r="D39" s="45" t="s">
        <v>133</v>
      </c>
      <c r="E39" s="45" t="s">
        <v>196</v>
      </c>
    </row>
    <row r="40" spans="1:5" x14ac:dyDescent="0.2">
      <c r="A40" s="41">
        <v>35</v>
      </c>
      <c r="B40" s="45" t="s">
        <v>208</v>
      </c>
      <c r="C40" s="43" t="s">
        <v>209</v>
      </c>
      <c r="D40" s="42" t="s">
        <v>118</v>
      </c>
      <c r="E40" s="45" t="s">
        <v>210</v>
      </c>
    </row>
    <row r="41" spans="1:5" x14ac:dyDescent="0.2">
      <c r="A41" s="43">
        <v>36</v>
      </c>
      <c r="B41" s="46" t="s">
        <v>211</v>
      </c>
      <c r="C41" s="43" t="s">
        <v>212</v>
      </c>
      <c r="D41" s="45" t="s">
        <v>122</v>
      </c>
      <c r="E41" s="42" t="s">
        <v>213</v>
      </c>
    </row>
    <row r="42" spans="1:5" x14ac:dyDescent="0.2">
      <c r="A42" s="43">
        <v>37</v>
      </c>
      <c r="B42" s="46" t="s">
        <v>214</v>
      </c>
      <c r="C42" s="43" t="s">
        <v>215</v>
      </c>
      <c r="D42" s="45" t="s">
        <v>133</v>
      </c>
      <c r="E42" s="45" t="s">
        <v>216</v>
      </c>
    </row>
    <row r="43" spans="1:5" x14ac:dyDescent="0.2">
      <c r="A43" s="41">
        <v>38</v>
      </c>
      <c r="B43" s="49" t="s">
        <v>217</v>
      </c>
      <c r="C43" s="43" t="s">
        <v>218</v>
      </c>
      <c r="D43" s="45" t="s">
        <v>133</v>
      </c>
      <c r="E43" s="45" t="s">
        <v>216</v>
      </c>
    </row>
    <row r="44" spans="1:5" x14ac:dyDescent="0.2">
      <c r="A44" s="43">
        <v>39</v>
      </c>
      <c r="B44" s="49" t="s">
        <v>219</v>
      </c>
      <c r="C44" s="43" t="s">
        <v>220</v>
      </c>
      <c r="D44" s="45" t="s">
        <v>169</v>
      </c>
      <c r="E44" s="45" t="s">
        <v>216</v>
      </c>
    </row>
    <row r="45" spans="1:5" x14ac:dyDescent="0.2">
      <c r="A45" s="43">
        <v>40</v>
      </c>
      <c r="B45" s="46" t="s">
        <v>221</v>
      </c>
      <c r="C45" s="43" t="s">
        <v>222</v>
      </c>
      <c r="D45" s="45" t="s">
        <v>122</v>
      </c>
      <c r="E45" s="45" t="s">
        <v>223</v>
      </c>
    </row>
    <row r="46" spans="1:5" x14ac:dyDescent="0.2">
      <c r="A46" s="41">
        <v>41</v>
      </c>
      <c r="B46" s="49" t="s">
        <v>224</v>
      </c>
      <c r="C46" s="51" t="s">
        <v>225</v>
      </c>
      <c r="D46" s="45" t="s">
        <v>169</v>
      </c>
      <c r="E46" s="45" t="s">
        <v>216</v>
      </c>
    </row>
    <row r="47" spans="1:5" x14ac:dyDescent="0.2">
      <c r="A47" s="43">
        <v>42</v>
      </c>
      <c r="B47" s="46" t="s">
        <v>226</v>
      </c>
      <c r="C47" s="43" t="s">
        <v>227</v>
      </c>
      <c r="D47" s="45" t="s">
        <v>133</v>
      </c>
      <c r="E47" s="45" t="s">
        <v>216</v>
      </c>
    </row>
    <row r="48" spans="1:5" x14ac:dyDescent="0.2">
      <c r="A48" s="43">
        <v>43</v>
      </c>
      <c r="B48" s="49" t="s">
        <v>228</v>
      </c>
      <c r="C48" s="43" t="s">
        <v>229</v>
      </c>
      <c r="D48" s="45" t="s">
        <v>133</v>
      </c>
      <c r="E48" s="45" t="s">
        <v>216</v>
      </c>
    </row>
    <row r="49" spans="1:5" ht="13.5" thickBot="1" x14ac:dyDescent="0.25">
      <c r="A49" s="53"/>
      <c r="B49" s="54"/>
      <c r="C49" s="55"/>
      <c r="D49" s="56"/>
      <c r="E49" s="56"/>
    </row>
    <row r="50" spans="1:5" ht="13.5" thickTop="1" x14ac:dyDescent="0.2"/>
  </sheetData>
  <mergeCells count="2">
    <mergeCell ref="A1:E1"/>
    <mergeCell ref="A3:E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Sheet1 (2)</vt:lpstr>
      <vt:lpstr>Menu</vt:lpstr>
      <vt:lpstr>DATA SKP</vt:lpstr>
      <vt:lpstr>COVER</vt:lpstr>
      <vt:lpstr>FORM SKP</vt:lpstr>
      <vt:lpstr>PENGUKURAN</vt:lpstr>
      <vt:lpstr>PERILAKU KERJA</vt:lpstr>
      <vt:lpstr>PENILAIAN</vt:lpstr>
      <vt:lpstr>PENILAIAN FIX</vt:lpstr>
      <vt:lpstr>Sheet1</vt:lpstr>
      <vt:lpstr>'FORM SKP'!Print_Area</vt:lpstr>
      <vt:lpstr>'PENILAIAN FIX'!Print_Area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bkn</dc:creator>
  <cp:lastModifiedBy>ASUS</cp:lastModifiedBy>
  <cp:lastPrinted>2020-01-15T00:41:30Z</cp:lastPrinted>
  <dcterms:created xsi:type="dcterms:W3CDTF">2010-10-07T03:41:24Z</dcterms:created>
  <dcterms:modified xsi:type="dcterms:W3CDTF">2020-01-15T01:15:02Z</dcterms:modified>
</cp:coreProperties>
</file>